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5480" windowHeight="8100" tabRatio="676" activeTab="2"/>
  </bookViews>
  <sheets>
    <sheet name="สรุป Top 5-กลุ่มล่าง2" sheetId="26" r:id="rId1"/>
    <sheet name="สรุปโครงการอื่นๆ" sheetId="25" r:id="rId2"/>
    <sheet name="สรุปรวม" sheetId="19" r:id="rId3"/>
    <sheet name=" ลักษณะโครงการ" sheetId="22" r:id="rId4"/>
  </sheets>
  <definedNames>
    <definedName name="_xlnm._FilterDatabase" localSheetId="3" hidden="1">' ลักษณะโครงการ'!$C$1:$C$130</definedName>
    <definedName name="_xlnm.Print_Area" localSheetId="0">'สรุป Top 5-กลุ่มล่าง2'!$A$1:$J$9</definedName>
    <definedName name="_xlnm.Print_Area" localSheetId="1">สรุปโครงการอื่นๆ!$A$1:$J$9</definedName>
    <definedName name="_xlnm.Print_Area" localSheetId="2">สรุปรวม!$A$1:$J$13</definedName>
    <definedName name="_xlnm.Print_Titles" localSheetId="3">' ลักษณะโครงการ'!$5:$7</definedName>
  </definedNames>
  <calcPr calcId="145621"/>
</workbook>
</file>

<file path=xl/calcChain.xml><?xml version="1.0" encoding="utf-8"?>
<calcChain xmlns="http://schemas.openxmlformats.org/spreadsheetml/2006/main">
  <c r="D53" i="22" l="1"/>
  <c r="E53" i="22"/>
  <c r="F53" i="22"/>
  <c r="E8" i="19"/>
  <c r="F8" i="19"/>
  <c r="G8" i="19"/>
  <c r="H8" i="19"/>
  <c r="I8" i="19"/>
  <c r="J8" i="19"/>
  <c r="J7" i="19"/>
  <c r="I7" i="19"/>
  <c r="H7" i="19"/>
  <c r="G7" i="19"/>
  <c r="F7" i="19"/>
  <c r="E7" i="19"/>
  <c r="G6" i="19"/>
  <c r="J6" i="19"/>
  <c r="I6" i="19"/>
  <c r="H6" i="19"/>
  <c r="F6" i="19"/>
  <c r="E6" i="19"/>
  <c r="C9" i="26"/>
  <c r="J8" i="26"/>
  <c r="J7" i="26"/>
  <c r="J6" i="26"/>
  <c r="I8" i="26"/>
  <c r="I7" i="26"/>
  <c r="I6" i="26"/>
  <c r="H8" i="26"/>
  <c r="H7" i="26"/>
  <c r="H6" i="26"/>
  <c r="G8" i="26"/>
  <c r="G7" i="26"/>
  <c r="G6" i="26"/>
  <c r="F8" i="26"/>
  <c r="F7" i="26"/>
  <c r="F6" i="26"/>
  <c r="E8" i="26"/>
  <c r="E7" i="26"/>
  <c r="E6" i="26"/>
  <c r="C9" i="19"/>
  <c r="C11" i="19" s="1"/>
  <c r="D9" i="25"/>
  <c r="E9" i="25"/>
  <c r="F9" i="25"/>
  <c r="G9" i="25"/>
  <c r="H9" i="25"/>
  <c r="I9" i="25"/>
  <c r="J9" i="25"/>
  <c r="C9" i="25"/>
  <c r="C53" i="22"/>
  <c r="E9" i="26" l="1"/>
  <c r="I9" i="26"/>
  <c r="G9" i="26"/>
  <c r="F9" i="26"/>
  <c r="H9" i="26"/>
  <c r="J9" i="26"/>
  <c r="D8" i="19"/>
  <c r="H9" i="19"/>
  <c r="H11" i="19" s="1"/>
  <c r="F9" i="19"/>
  <c r="F11" i="19" s="1"/>
  <c r="J9" i="19"/>
  <c r="J11" i="19" s="1"/>
  <c r="D7" i="19"/>
  <c r="I9" i="19"/>
  <c r="I11" i="19" s="1"/>
  <c r="G9" i="19"/>
  <c r="G11" i="19" s="1"/>
  <c r="E9" i="19"/>
  <c r="E11" i="19" s="1"/>
  <c r="D6" i="19"/>
  <c r="D9" i="19" s="1"/>
  <c r="D11" i="19" s="1"/>
  <c r="D7" i="26"/>
  <c r="D8" i="26"/>
  <c r="D6" i="26"/>
  <c r="D9" i="26" l="1"/>
</calcChain>
</file>

<file path=xl/sharedStrings.xml><?xml version="1.0" encoding="utf-8"?>
<sst xmlns="http://schemas.openxmlformats.org/spreadsheetml/2006/main" count="183" uniqueCount="99">
  <si>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</si>
  <si>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</si>
  <si>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</si>
  <si>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</si>
  <si>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</si>
  <si>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</si>
  <si>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เห็นควรสนับสนุนงบประมาณ</t>
  </si>
  <si>
    <t>ปรับลดงบประมาณ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</si>
  <si>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</si>
  <si>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</si>
  <si>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</si>
  <si>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</si>
  <si>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สรุปผลการพิจารณาโครงการตามตำแหน่งจุดยืนการพัฒนาของกลุ่มจังหวัดภาคตะวันออกเฉียงเหนือตอนล่าง 2</t>
  </si>
  <si>
    <t>สรุปผลการพิจารณาโครงการอื่นๆนอกเหนือจากโครงการตามตำแหน่งจุดยืนการพัฒนาของกลุ่มจังหวัดภาคตะวันออกเฉียงเหนือตอนล่าง 2</t>
  </si>
  <si>
    <t xml:space="preserve"> สรุปข้อเสนอ และผลการพิจารณาแผนปฏิบัติราชการ ประจำปีงบประมาณ พ.ศ.2557 กลุ่มจังหวัดภาคตะวันออกเฉียงเหนือตอนล่าง 2</t>
  </si>
  <si>
    <t>กลุ่มจังหวัดภาคตะวันออกเฉียงเหนือตอนล่าง 2  (อุบลราชธานี ศรีสะเกษ ยโสธร อำนาจเจริญ)</t>
  </si>
  <si>
    <t>1.พัฒนาคุณภาพและเพิ่มมูลค่าข้าวหอมมะลิสู่ความต้องการของตลาด</t>
  </si>
  <si>
    <t>1. ข้าวหอมมะลิคุณภาพ</t>
  </si>
  <si>
    <t>1.1 โครงการเพิ่มประสิทธิ ภาพการผลิตข้าวหอมมะลิคุณภาพ</t>
  </si>
  <si>
    <t>1.2 โครงการส่งเสริมการตลาดข้าวหอมมะลิ</t>
  </si>
  <si>
    <t xml:space="preserve">1.3 โครงการส่งเสริมและพัฒนาระบบการผลิตการแปรรูปผลิตภัณฑ์ข้าวหอมมะลิคุณภาพดีมาตรฐาน </t>
  </si>
  <si>
    <t>2.2. โครงการประชาสัมพันธ์และการตลาดการท่องเที่ยวกลุ่มจังหวัดภาคตะวันออกเฉียงเหนือตอนล่าง 2</t>
  </si>
  <si>
    <t>2.3 โครงการพัฒนาระบบโครงสร้างพื้นฐานภายในกลุ่มจังหวัดรองรับประชาคมเศรษฐกิจอาเซียน</t>
  </si>
  <si>
    <t>2.5 โครงการพัฒนาบุคลากรและเตรียมความพร้อมประชาชนและผู้ประกอบการเพื่อเข้าสู่ประชาคมเศรษฐกิจอาเซียน</t>
  </si>
  <si>
    <t>2.6 โครงการพัฒนาบุคลากรด้านการท่องเที่ยวเพื่อรองรับประชาคมเศรษฐกิจอาเซียน</t>
  </si>
  <si>
    <t>2.7 โครงการก่อสร้างอนุพุทธมณฑลจังหวัดอุบลราชธานี</t>
  </si>
  <si>
    <t>1.4 โครงการสนับสนุนและส่งเสริมศักยภาพการแปรรูปข้าวหอมมะลิสู่ครัวโลก</t>
  </si>
  <si>
    <t>3) พัฒนาแหล่งท่องเที่ยววนอุทยานภูสิงห์ - ผาผึ้ง จ.อำนาจเจริญ  (30,000,000 บาท)</t>
  </si>
  <si>
    <t>5) ปรับปรุงภูมิทัศน์ปราสาทปรางค์กู่ อ.ปรางค์กู่ จ.ศรีสะเกษ (5,128,000 บาท)</t>
  </si>
  <si>
    <t>6) พัฒนาวัดป่าหนองโพธิ์ เป็นแหล่งท่องเที่ยวเชิงธรรมะ อ.ขุขันธ์ จ.ศรีสะเกษ (5,975,000 บาท)</t>
  </si>
  <si>
    <t>7) ก่อสร้างอาคารสารสนเทศและจำหน่ายของที่ระลึกสวนสมเด็จพระศรีนครินทร์ จ.ศรีสะเกษ (3,500,000 บาท)</t>
  </si>
  <si>
    <t>8) ปรับปรุงภูมิทัศน์และสิ่งแวดล้อมแหล่งท่องเที่ยวลานพระธาตุสีดา ต.ด่าน อ.ราศีไศล จ.ศรีสะเกษ (2,000,000 บาท)</t>
  </si>
  <si>
    <t>9) ปรับปรุงภูมิทัศน์ป่าเฉลิมพระเกียรติ ร.9 (โนนหนองกว้าง) อ.เมือง จ.ศรีสะเกษ (5,000,000 บาท)</t>
  </si>
  <si>
    <t>10) ปรับปรุงภูมิทัศน์พระธาตุเรืองรอง (1,000,000 บาท)</t>
  </si>
  <si>
    <t>11) ปรับปรุงภูมิทัศน์ปราสาทสระกำแพงน้อย (500,000 บาท)</t>
  </si>
  <si>
    <t xml:space="preserve">12) ปรับปรุงภูมิทัศน์ศูนย์บริการนักท่องเที่ยว อช.เขาพระวิหาร (1,000,000 บาท) </t>
  </si>
  <si>
    <t>13) ปรับปรุงถนนแอสฟัลท์ติกคอนกรีตไปน้ำตกห้วยจันทร์ (10,000,000 บาท)</t>
  </si>
  <si>
    <t>14) ปรับปรุงภูมิทัศน์น้ำตกห้วยจันทร์ (300,000 บาท)</t>
  </si>
  <si>
    <t>2.4 โครงการปรับปรุงถนนและทางระบายน้ำ เพื่อแก้ไขปัญหาน้ำท่วมเชื่อมศูนย์ OTOP ต.ปทุม จ.อุบลราชธานี</t>
  </si>
  <si>
    <t>3.1 โครงการพัฒนาจุดผ่อนปรนการค้าช่องตาอู  อำเภอบุญฑริก จังหวัดอุบลราชธานี</t>
  </si>
  <si>
    <t>3.2 โครงการพัฒนาศักยภาพการค้า การลงทุนในกลุ่มจังหวัดกับประเทศเพื่อนบ้าน</t>
  </si>
  <si>
    <t>3.3 โครงการพัฒนาจุดผ่อนปรนเพื่อการค้า  อำเภอน้ำยืน  จังหวัดอุบลราชธานี</t>
  </si>
  <si>
    <t>3.4 โครงการพัฒนาด่านการค้าชายแดนปากแซง  อ.นาตาล จ.อุบลราชธานี</t>
  </si>
  <si>
    <t>3.5 โครงการพัฒนาด่านการค้าชายแดนช่องเม็ก  อ.สิรินธร จ.อุบลราชธานี</t>
  </si>
  <si>
    <t xml:space="preserve">3.6 โครงการก่อสร้างท่าเทียบเรือและโป๊ะ จุดผ่อนปรนไทย-ลาว อ.โขงเจียม จ.อุบลราชธานี  </t>
  </si>
  <si>
    <t>3.7 โครงการพัฒนาศักยภาพการค้า การลงทุนผลิตภัณฑ์ OTOP ในกลุ่มจังหวัดกับประเทศเพื่อนบ้าน</t>
  </si>
  <si>
    <t>3.8 โครงการส่งเสริมการรวมกลุ่มเครือข่ายวิสาหกิจชุมชนและผู้ประกอบการเศรษฐกิจสร้างสรรค์</t>
  </si>
  <si>
    <t>4.1 ค่าใช้จ่ายในการบริหารจัดการกลุ่มจังหวัดแบบบูรณาการ</t>
  </si>
  <si>
    <t>รวมทั้งสิ้น</t>
  </si>
  <si>
    <t>3. การค้าชายแดน</t>
  </si>
  <si>
    <t>2. พัฒนาคุณภาพการท่องเที่ยวให้ได้ระดับมาตรฐานสากล</t>
  </si>
  <si>
    <t>2. การท่องเที่ยว</t>
  </si>
  <si>
    <t>3. พัฒนาระบบสนับสนุนการบริหารจัดการธุรกิจการค้าและเพิ่มมูลค่าการค้าชายแดนครบวงจรและได้มาตรฐานสากล</t>
  </si>
  <si>
    <t>4. งบประมาณด้านการบริหารจัดการ</t>
  </si>
  <si>
    <t>2.1 โครงการพัฒนาแหล่งท่องเที่ยวให้มีคุณภาพได้มาตรฐาน</t>
  </si>
  <si>
    <t>1) ก่อสร้างประติมากรรมบัวห้วยวังนอง ต.ปทุม  อ.เมือง จ.อุบลราชธานี (50,000,000 บาท)</t>
  </si>
  <si>
    <t>4) ปรับปรุงภูมิทัศน์อ่างเก็บน้ำห้วยสีโท 
จ.อำนาจเจริญ (11,000,000 บาท)</t>
  </si>
  <si>
    <t xml:space="preserve">    ตำแหน่งจุดยืนของจังหวัด/  ชื่อโครงการ</t>
  </si>
  <si>
    <t>เห็นควรสนับสนุน    งบประมาณ    (บาท)</t>
  </si>
  <si>
    <t xml:space="preserve">   -</t>
  </si>
  <si>
    <t xml:space="preserve">  -</t>
  </si>
  <si>
    <t>รวม  3  ยุทธศาสตร์</t>
  </si>
  <si>
    <t>พัฒนาคุณภาพและเพิ่มมูลค่าข้าวหอมมะลิสู่ความต้องการของตลาด</t>
  </si>
  <si>
    <t>พัฒนาคุณภาพการท่องเที่ยวให้ได้ระดับมาตรฐานสากล</t>
  </si>
  <si>
    <t>พัฒนาระบบสนับสนุนการบริหารจัดการธุรกิจการค้าและเพิ่มมูลค่าการค้าชายแดนครบวงจรและได้มาตรฐานสากล</t>
  </si>
  <si>
    <r>
      <rPr>
        <b/>
        <u/>
        <sz val="14"/>
        <rFont val="TH SarabunPSK"/>
        <family val="2"/>
      </rPr>
      <t>กิจกรรม</t>
    </r>
    <r>
      <rPr>
        <b/>
        <sz val="14"/>
        <rFont val="TH SarabunPSK"/>
        <family val="2"/>
      </rPr>
      <t xml:space="preserve"> </t>
    </r>
    <r>
      <rPr>
        <sz val="12"/>
        <rFont val="TH SarabunPSK"/>
        <family val="2"/>
      </rPr>
      <t xml:space="preserve">1) จัดประชาสัมพันธ์เชื่อมโยงตลาดข้าวหอมมะลิและผลิตภัณฑ์กลุ่มภาคตะวันออกเฉียงเหนือตอนล่าง2 (Instore Promotion/ Raod Show) ภายในประเทศ  พื้นที่ดำเนินการ
 1.1) จัดกิจกรรม Road Show ข้าวหอมมะลิ ภาคใต้  งบประมาณ 1.0 ล้านบาท (ผู้รับผิดชอบ : จ.ศรีสะเกษ)
 1.2) จัดกิจกรรม Road Show ข้าวหอมมะลิ ภาคกลาง งบประมาณ  1.0 ล้านบาท (ผู้รับผิดชอบ : จ.ยโสธร)
 1.3) จัดกิจกรรม Road Show ข้าวหอมมะลิภาคตะวันออก งบประมาณ 1.0 ล้านบาท (ผู้รับผิดชอบ : จ.อำนาจเจริญ)
</t>
    </r>
    <r>
      <rPr>
        <b/>
        <u/>
        <sz val="12"/>
        <rFont val="TH SarabunPSK"/>
        <family val="2"/>
      </rPr>
      <t/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</si>
  <si>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2) จัดงาน THAI HOM MALI RICE FESTIVAL งบประมาณ 3 ล้านบาท (ผู้รับผิดชอบ : จ.อุบลราชธานี)
</t>
    </r>
    <r>
      <rPr>
        <sz val="12"/>
        <rFont val="TH SarabunPSK"/>
        <family val="2"/>
      </rPr>
      <t>2.1) จัดทำสื่อประชาสัมพันธ์การจัดงานรูปแบบต่างๆ  เช่น โปสเตอร์  แผ่นพับ คัดเอาส์ เพื่อประชาสัมพันธ์การจัดงาน
2.2) จัดงาน Thai Hom Mali Rice Convention  ในประเทศ 1 ครั้ง  กิจกรรมในงาน  เช่น จัดนิทรรศการสร้างภาพลักษณ์ (Image), จัดแสดงวัฒนธรรมประเพณีท้องถิ่น, จัดแสดงและจำหน่ายผลิตภัณฑ์ข้าวหอมมะลิและสินค้า OTOP, จัดประกวดข้าวหอมมะลิ, จัดประชุมสัมมนา, จัดกิจกรรมเจรจาจับคู่ธุรกิจ)</t>
    </r>
    <r>
      <rPr>
        <sz val="14"/>
        <rFont val="TH SarabunPSK"/>
        <family val="2"/>
      </rPr>
      <t xml:space="preserve">
</t>
    </r>
    <r>
      <rPr>
        <u/>
        <sz val="14"/>
        <rFont val="TH SarabunPSK"/>
        <family val="2"/>
      </rPr>
      <t/>
    </r>
  </si>
  <si>
    <r>
      <rPr>
        <sz val="12"/>
        <rFont val="TH SarabunPSK"/>
        <family val="2"/>
      </rPr>
      <t xml:space="preserve">6) การตรวจรับรองมาตรฐานพันธุ์ข้าว  6.1) ค่าตรวจวิเคราะห์ตัวอย่างพันธุ์ข้าวตามมาตรฐาน 6.2) ค่าตรวจประเมินแปลงของเกษตรกรอาสา (2,000,000 บาท)
7) ค่าใช้จ่ายในการดำเนินการจัดงานวันรณรงค์การใช้ข้าวพันธุ์ดี (3,336,300 บาท)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ทั้งนี้ควรระบุพื้นที่ดำเนินการ กลุ่มเป้าหมาย และวิธีดำเนินการให้ชัดเจน </t>
    </r>
  </si>
  <si>
    <r>
      <rPr>
        <b/>
        <u/>
        <sz val="14"/>
        <rFont val="TH SarabunPSK"/>
        <family val="2"/>
      </rPr>
      <t>กิจกรรม</t>
    </r>
    <r>
      <rPr>
        <sz val="12"/>
        <rFont val="TH SarabunPSK"/>
        <family val="2"/>
      </rPr>
      <t xml:space="preserve"> 1) ประชุมชี้แจงการดำเนินงานโครงการเจ้าหน้าที่ที่เกี่ยวข้อง จำนวน 200 ราย  (100,000 บาท)
2) อบรมเกษตรกร  2.1) อบรมเตรียมความพร้อมแก่เกษตรกรร่วมโครงการ 6,000 ราย 2.2) อบรมเกษตรกรตามกระบวนการโรงเรียนเกษตรกร 6 ขั้นตอน ตามมาตรฐานศูนย์ส่งเสริมและผลิตพันธุ์ข้าวชุมชนของกรมการข้าว (13,972,000 บาท)
3) จัดตั้งศูนย์จัดการศัตรูพืชชุมชน/พยากรณ์ศัตรูข้าว 2 ศูนย์ จำนวน 200 กลุ่มๆ ละ 6,000 บาท (ได้แก่ ค่าวัสดุสำนักงาน 33 รายการ  ค่าวัสดุการเกษตร 4 รายการ ค่าครุภัณฑ์ 4 รายการ ค่าที่ดินและสิ่งก่อสร้าง จำนวน 2 ศูนย์ ) และก่อสร้างอาคารผลิตและขยายสารชีวภัณฑ์ จำนวน 2 ศูนย์ (6,345,700 บาท)
4) สนับสนุนปัจจัยการผลิตต้นแบบ  4.1) เมล็ดพันธุ์ข้าวขาวดอกมะลิ 105  จำนวน 6,000 รายๆละ 5 ไร่ๆ ละ 5 กก.     4.2) ปุ๋ยเคมีรองพื้นสูตร 16-16-8 รายละ 5 ไร่ๆ ละ 25 กก. 4.3) ปุ๋ยเคมีแต่งหน้าสูตร 46-0-0 รายละ 5 ไร่ๆ ละ 5 กก.   4.4) พืชปุ๋ยสด รายละ 5 ไร่ๆ ละ 10 กก.  4.5) กระสอบพลาสติกสานพิมพ์ตรา 200 กลุ่มๆละ 600 ใบ 4.6) ตาข่ายไนล่อนเพื่อทำลานตาก (10x10 เมตร) (36,586,000 บาท)
5) จัดซื้อครุภัณฑ์  5.1) เครื่องคัดแยกเมล็ดพันธุ์ข้าว กลุ่มละ 1 เครื่อง 5.2) เครื่องเย็บกระสอบแบบมือถือ กลุ่มละ 1 เครื่อง 5.3) เครื่องชั่ง ขนาด 300 ก.ก. 5.4) เครื่องกระเทาะข้าวเปลือก 25 กลุ่มๆละ 1 เครื่อง (12,150,000 บาท)
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</si>
  <si>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3) จัดงานมหกรรมตลาดสินค้าอินทรีย์ "Organic Festival" งบประมาณ 3 ล้านบาท</t>
    </r>
    <r>
      <rPr>
        <sz val="12"/>
        <rFont val="TH SarabunPSK"/>
        <family val="2"/>
      </rPr>
      <t xml:space="preserve"> (ผู้รับผิดชอบ: จ.ศรีสะเกษ)
 3.1) จัดกิจกรรม Road Show ข้าวหอมมะลิ  สิงคโปร์ งบประมาณ 2.5 ล้านบาท (ผู้รับผิดชอบ : จ.อุบลราชธานี)
 3.2) จัดกิจกรรม Road Show ข้าวหอมมะลิ  จีน/ฮ่องกง งบประมาณ 2.5 ล้านบาท (ผู้รับผิดชอบ :  จ.อุบลราชธานี)
</t>
    </r>
    <r>
      <rPr>
        <u/>
        <sz val="12"/>
        <rFont val="TH SarabunPSK"/>
        <family val="2"/>
      </rPr>
      <t/>
    </r>
  </si>
  <si>
    <r>
      <rPr>
        <b/>
        <u/>
        <sz val="14"/>
        <rFont val="TH SarabunPSK"/>
        <family val="2"/>
      </rPr>
      <t>กิจกรรม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>4) จัดงาน THAI HOM MALI RICE FESTIVAL ร่วมกับงานมหกรรมตลาดสินค้าอินทรีย์ "Organic Festival" 1 ครั้ง</t>
    </r>
    <r>
      <rPr>
        <sz val="12"/>
        <rFont val="TH SarabunPSK"/>
        <family val="2"/>
      </rPr>
      <t xml:space="preserve"> งบประมาณ 10 ลบ. (ผู้รับผิดชอบ :  จ.อุบลราชธานี)
 4.1) จัดทำสื่อประชาสัมพันธ์การจัดงานรูปแบบต่างๆ เช่น  โปสเตอร์  แผ่นพับ  คัดเอาส์ เพื่อประชาสัมพันธ์การจัดงาน
 4.2) จัดงาน Thai Hom Mali Rice Convention  1 ครั้ง  กิจกรรมในงาน  เช่นจัดนิทรรศการสร้างภาพลักษณ์ (Image), จัดแสดงวัฒนธรรมประเพณีท้องถิ่น, จัดแสดงและจำหน่ายผลิตภัณฑ์ข้าวหอมมะลิและสินค้า OTOP, จัดประกวดข้าวหอมมะลิ, จัดประชุมสัมมนา,  จัดกิจกรรมเจรจาจับคู่ธุรกิจ)
4.3) จัดงาน มหกรรมตลาดสินค้าอินทรีย์  "Organic Festival"  ในประเทศ  1 ครั้ง  กิจกรรมในงาน  เช่นจัดนิทรรศการสร้างภาพลักษณ์ (Image),  เทคโนโลยีสินค้าอินทรีย์ และงานแสดงและจำหน่ายสินค้าอินทรีย์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ทั้งนี้ให้ทบทวนกิจกรรม Road Show  และให้กลุ่มจังหวัดให้ความสำคัญในการสร้างกระบวนการมีส่วนร่วมในจังหวัด และตรวจสอบความซ้ำซ้อนกับกิจกรรม Road Show ของจังหวัดในกลุ่ม</t>
    </r>
  </si>
  <si>
    <r>
      <rPr>
        <b/>
        <u/>
        <sz val="14"/>
        <rFont val="TH SarabunPSK"/>
        <family val="2"/>
      </rPr>
      <t>กิจกรรม</t>
    </r>
    <r>
      <rPr>
        <sz val="12"/>
        <rFont val="TH SarabunPSK"/>
        <family val="2"/>
      </rPr>
      <t xml:space="preserve"> 1) อบรมให้ความรู้แก่เจ้าหน้าที่ที่เกี่ยวข้อง 280 ราย
 2) คัดเลือกพื้นที่และบุคคลเป้าหมายดำเนินการ
 3) อบรมเตรียมความพร้อมแก่เกษตรกรเป้าหมาย 4,800 ราย
 4) ถ่ายทอดความรู้และเทคโนโลยีการแปรรูปให้กลุ่มเกษตรกร
 5) สนับสนุนวัสดุและปัจจัยการผลิต (วัสดุผลิตปุ๋ยอินทรีย์ ข้าวเปลือกหอมมะลิ)
 6) จัดซื้อครุภัณฑ์เครื่องสีข้าวกล้องงอก เครื่องผนึกสุญญากาศ เครื่องอบข้าว เครื่องบดแป้ง เครื่องผลิตปุ๋ยอินทรีย์ ชนิดจานหมุนพร้อมอุปกรณ์ 2 ชุด
 7) ก่อสร้างโรงเรือนพร้อมระบบไฟฟ้า 16 หลัง
 8) เครื่องคัดแยกสีข้าวสาร จำนวน  1  เครื่อง
 9) ก่อสร้างลานตาก 5 แห่ง ในพื้นที่ สหกรณ์การเกษตรเมืองอำนาจเจริญจำกัด (วงเงิน 2,870,000 บาท) สถาบันเกษตรกร 2 แห่ง และไม่ได้ระบุพื้นที่ดำเนินการ 2 แห่ง
10) ก่อสร้างฉางข้าว ขนาด 500 ตัน 1 แห่ง ณ. สหกรณ์การเกษตรนาตาล จำกัด
</t>
    </r>
    <r>
      <rPr>
        <b/>
        <u/>
        <sz val="14"/>
        <rFont val="TH SarabunPSK"/>
        <family val="2"/>
      </rPr>
      <t>ความเห็น</t>
    </r>
    <r>
      <rPr>
        <sz val="12"/>
        <rFont val="TH SarabunPSK"/>
        <family val="2"/>
      </rPr>
      <t xml:space="preserve"> เห็นควรสนับสนุน ทั้งนี้ควรระบุกลุ่มเป้าหมาย และพื้นที่ดำเนินการให้ชัดเจน และตรวจสอบกิจกรรมและวิธีดำเนินงานให้สอดคล้องกับหลักเกณฑ์ ที่ กนจ. กำหนด เช่น การจัดซื้อครุภัณฑ์ การก่อสร้างลานตาก และฉางข้าว ที่ดำเนินการในพื้นที่ของสหกรณ์การเกษตร ที่ต้องมีการร่วมลงทุน 
</t>
    </r>
    <r>
      <rPr>
        <b/>
        <u/>
        <sz val="14"/>
        <rFont val="TH SarabunPSK"/>
        <family val="2"/>
      </rPr>
      <t/>
    </r>
  </si>
  <si>
    <r>
      <rPr>
        <b/>
        <u/>
        <sz val="14"/>
        <rFont val="TH SarabunPSK"/>
        <family val="2"/>
      </rPr>
      <t>กิจกรรม</t>
    </r>
    <r>
      <rPr>
        <b/>
        <sz val="14"/>
        <rFont val="TH SarabunPSK"/>
        <family val="2"/>
      </rPr>
      <t xml:space="preserve"> </t>
    </r>
    <r>
      <rPr>
        <sz val="12"/>
        <rFont val="TH SarabunPSK"/>
        <family val="2"/>
      </rPr>
      <t xml:space="preserve">1) จัดประชุมและพิจารณาคัดเลือกกลุ่มเกษตรกร/สหกรณ์การเกษตร/วิสาหกิจชุมชน ที่สมัครใจ และมีศักยภาพเข้าร่วมโครงการ ไม่น้อยกว่า 100 แห่ง
2) จัดซื้อครุภัณฑ์เครื่องจักร อุปกรณ์เพื่อใช้ในการปรับปรุงและคัดคุณภาพข้าว และจ้างออกแบบและจัดทำบรรจุภัณฑ์ข้าวหอมมะลิชุมชนของกลุ่มจังหวัด 
3) จัดสัมมนาและทำพิธีลงนามสัญญาซื้อขายและส่งมอบข้าวระหว่างโรงสีชุมชน กับโครงการหรือสหกรณ์การเกษตรที่ได้รับมอบหมายให้เป็นผู้ดำเนินงานโครงการ
4) แต่งตั้งคณะกรรมการกำกับกิจการแปรรูปและคัดคุณภาพข้าวชุมชน เพื่อกำหนดนโยบาย ติดตามและประเมินผลการดำเนินงาน     
5) ปรับปรุงอาคารโรงเรือนคลุมเครื่องจักร, ติดตั้งแท่นและโครงเหล็กรองรับเครื่องจักร อุปกรณ์ ติดตั้งหม้อแปลงและระบบไฟฟ้า
</t>
    </r>
    <r>
      <rPr>
        <b/>
        <u/>
        <sz val="14"/>
        <rFont val="TH SarabunPSK"/>
        <family val="2"/>
      </rPr>
      <t>ความเห็น</t>
    </r>
    <r>
      <rPr>
        <sz val="12"/>
        <rFont val="TH SarabunPSK"/>
        <family val="2"/>
      </rPr>
      <t xml:space="preserve"> เห็นควรสนับสนุน ทั้งนี้ควรตรวจสอบกิจกรรมให้สอดคล้องกับหลักเกณฑ์ กนจ.กำหนด ได้แก่ การฝึกอบรมให้กลุ่มเกษตรกร ในการสีข้าวและกรรมวิธีในการคัดแยกข้าว และพื้นที่ดำเนินการก่อสร้างหรือติดตั้งเครื่องจักร อุปกรณ์ที่อยู่ในสหกรณ์การเกษตรอุตสาหกรรมอำนาจเจริญ จำกัด  อำเภอเมือง จังหวัดอำนาจเจริญ  และควรตรวจสอบในหลักเกณฑ์การร่วมลงทุน
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</si>
  <si>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 1) ก่อสร้างสะพานขนาดกว้าง 10 เมตร  ยาว 50  เมตร  พร้อมถนนเชิงลาดช่วงประชิดคอสะพานทั้งสองด้าน ข้ามลำน้ำซอมเชื่อมระหว่างบ้านอีสานเศรษฐกิจ ต.ไพบูลย์ อ.น้ำขุ่น จ.อุบลราชธานี กับบ้านณรงค์ ต.กุดเสลา อ.กันทรลักษ์ จ.ศรีสะเกษ (วงเงิน 8,200,000 บาท)
 2) ก่อสร้างถนนสายบ้านหนองมะแซว ต.โพนเมือง อ.เหล่าเสือโก๊ก จ.อุบลราชธานี – บ้านจานลาน ต.จานลาน อ.กันทรลักษ์ จ.ศรีสะเกษ ระยะทาง  12 กม. (วงเงิน 13,500,000 บาท)
3) ก่อสร้างถนนสายแยก ทล.2134 – บ.แหลไหล่ ต.หนองเต่า อ.ตระการพืชผล จ.อุบลราชธานี – บ้านสว่างใต้ อ.ปทุมราชวงศา จ.อำนาจเจริญ  ระยะทาง 10 กม. (วงเงิน 11,500,000 บาท)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ควรเพิ่มเติมข้อมูลรายละเอียดของปัญหา ความจำเป็นเร่งด่วน และความสำคัญของพื้นที่ดำเนินการ ตลอดจนระยะทางและความเชื่อมโยงของเส้นทางในกลุ่มจังหวัด 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</si>
  <si>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  ปรับปรุงถนน และทางระบายน้ำ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เป็นการอำนวยความสะดวกให้ประชาชนและนักท่องเที่ยวที่จะเดินทางเข้ามาใช้บริการศูนย์ OTOP แต่ยังขาดรายละเอียดของระยะทางถนนที่ดำเนินการ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</si>
  <si>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1 ) การเตรียมความพร้อมและพัฒนาศักยภาพผู้ประกอบการ, ผู้ประกอบการด้านบริการ,โรงแรม,ร้านอาหาร,ผู้ผลิต, ผู้จำหน่าย ค้าปลีกค้าส่ง
2) การเตรียมความพร้อมและพัฒนาศักยภาพด้านภาษาผู้ให้บริการรถยนต์สาธารณะ รถรับจ้าง (กลุ่มแท็กซี่ สามล้อ มอเตอร์ไซต์รับจ้าง)
3) เตรียมความพร้อมนักเรียน นักศึกษา เยาวชนและกลุ่มองค์กรภาคประชาสังคม  4) เตรียมความพร้อมเจ้าหน้าที่ของรัฐ ผู้บริหาร องค์กรปกครองส่วนท้องถิ่น กำนันผู้ใหญ่บ้าน อาสาสมัครและมูลนิธิกู้ภัยฯลฯ และศึกษาดูงานประเทศในกลุ่มอาเซียนและพันธมิตรอาเซียน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 เนื่องจากสอดคล้องกับนโยบายของรัฐบาล ทั้งนี้ควรระบุรายละเอียดของกลุ่มเป้าหมายและวิธีดำเนินการให้ชัดเจน และควรมีการประเมินผลที่ได้จากการอบรม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</si>
  <si>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1) ฝึกอบรมมัคคุเทศก์มาตรฐาน และมัคคุเทศก์ท้องถิ่น ประมาณ 1,000 คน 
2) อบรมผู้นำชุมชน  อาสาสมัครนำชมและดูแลช่วยเหลือนักท่องเที่ยว 
3) เชื่อมโยงผู้ประกอบการท่องเที่ยวและผู้นำเที่ยวในท้องถิ่น
4) จัดทำทะเบียนบุคลากรด้านการท่องเที่ยว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  ควรเพิ่มเติมรายละเอียดของกลุ่มเป้าหมาย พื้นที่ดำเนินการให้ชัดเจน และควรเน้นด้านภาษาเพื่อรองรับประชาคมเศรษฐกิจอาเซียน และควรมีการประเมินผลที่ได้จากการอบรมต่อไป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</si>
  <si>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1) ก่อสร้างถนนและทางเชื่อม คสล. ขนาดกว้าง 6  เมตร ขอบทางลูกรัง 1 เมตร ระยะทางรอบอนุพุทธมณฑล 2,204 เมตรรอบอนุพุทธมณฑล   
</t>
    </r>
    <r>
      <rPr>
        <b/>
        <u/>
        <sz val="14"/>
        <rFont val="TH SarabunPSK"/>
        <family val="2"/>
      </rPr>
      <t>ความเห็น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 เห็นควรสนับสนุน เป็นการอำนวยความสะดวกให้ประชาชนในการเดินทางเข้ามาสู่อนุพุทธมณฑล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</si>
  <si>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 ก่อสร้างอาคารที่ทำการจุดผ่อนปรนช่องตาอู  อำเภอบุณฑริก  จังหวัดอุบลราชธานี  1 หลัง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 เป็นการส่งเสริมการค้าชายแดนและการท่องเที่ยว แต่ควรทบทวนความซ้ำซ้อนกับหน่วยงานปกติ และความพร้อมของพื้นที่ดำเนินงาน และหน่วยงานด้านความมั่นคงพร้อมทั้ง แบบก่อสร้างและระยะเวลาดำเนินการว่าสามารถดำเนินการได้ภายใน 1 ปีหรือไม่ และควรมีการบริหารจัดการและการใช้ประโยชน์เมื่อโครงการสร้างเสร็จ</t>
    </r>
  </si>
  <si>
    <r>
      <rPr>
        <b/>
        <u/>
        <sz val="14"/>
        <rFont val="TH SarabunPSK"/>
        <family val="2"/>
      </rPr>
      <t>กิจกรรม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1) การจัดงานแสดงสินค้า เหย้า-เยือน ประเทศเพื่อนบ้าน   พื้นที่ดำเนินงาน
</t>
    </r>
    <r>
      <rPr>
        <sz val="12"/>
        <rFont val="TH SarabunPSK"/>
        <family val="2"/>
      </rPr>
      <t xml:space="preserve"> - ณ จังหวัดอุบลราชธานี งบประมาณ 10 ลบ. (ผู้รับผิดชอบ : อุบลราชธานี)
 - ณ จังหวัดศรีสะเกษ งบประมาณ 8.5  ลบ. (ผู้รับผิดชอบ : ศรีสะเกษ)
 - ณ จังหวัดยโสธร งบประมาณ 3  ลบ. (ผู้รับผิดชอบ : ยโสธร)                        
- ณ จังหวัดอำนาจเจริญ งบประมาณ 3  ลบ. (ผู้รับผิดชอบ : อำนาจเจริญ)
 - ณ แขวงจำปาสัก สปป.ลาว งบประมาณ 5  ลบ. (ผู้รับผิดชอบ : อุบลราชธานี)
 - ณ จังหวัดเสียมเรียบ ประเทศกัมพูชา งบประมาณ 5  ลบ. (ผู้รับผิดชอบ : ศรีสะเกษ)
 - ณ นครดานัง ประเทศเวียดนาม งบประมาณ 2  ลบ. (ผู้รับผิดชอบ : ยโสธร)</t>
    </r>
    <r>
      <rPr>
        <sz val="14"/>
        <rFont val="TH SarabunPSK"/>
        <family val="2"/>
      </rPr>
      <t xml:space="preserve">
</t>
    </r>
    <r>
      <rPr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 ควรตรวจสอบความซ้ำซ้อนและควรบูรณาการกับงบประมาณปกติของหน่วยงานที่เกี่ยวข้อง</t>
    </r>
  </si>
  <si>
    <r>
      <rPr>
        <b/>
        <u/>
        <sz val="14"/>
        <rFont val="TH SarabunPSK"/>
        <family val="2"/>
      </rPr>
      <t>กิจกรรม</t>
    </r>
    <r>
      <rPr>
        <sz val="12"/>
        <rFont val="TH SarabunPSK"/>
        <family val="2"/>
      </rPr>
      <t xml:space="preserve">  2) การพัฒนาความร่วมมือด้าน Logistic เพื่อสนับสนุนด้านการค้าการลงทุน การท่องเที่ยวกับประเทศเพื่อนบ้าน  พื้นที่ดำเนินงาน
2.1) เส้นทางอุบลราชธานี - เวียดนาม  เส้นทางจากอุบลราชธานี – ด่านช่องเม็ก (ไทย) / ด่านวังเต่า (สปป.ลาว) เข้าสู่เส้นทางหมายเลข 16 – แขวงจำปาสัก (สปป.ลาว) – เมืองท่าแตง (สปป.ลาว) - แขวงเซกอง (สปป.ลาว) – แขวงอัตปือ (สปป.ลาว) – ด่านภูเกลือ (สปป.ลาว) / ด่านเบอร์อี (เวียดนาม) – เมืองคอนตูม (เวียดนาม)- ดานัง (เวียดนาม) – กวางตรี (เวียดนาม) งบประมาณ 3.5  ลบ. (ผู้รับผิดชอบ : อุบลราชธานี)
2.2) เส้นทางด่านช่องสะงำ(ศรีสะเกษ)-อัลลองเวง (กัมพูชา)-อุดรมีชัย (กัมพูชา)-เสียมราฐ (กัมพูชา) งบประมาณ 2.5  ลบ. (ผู้รับผิดชอบ : ศรีสะเกษ)
2.3) เส้นทางยโสธร- พม่า งบประมาณ 3.5  ลบ. (ผู้รับผิดชอบ : ยโสธร)
</t>
    </r>
    <r>
      <rPr>
        <b/>
        <u/>
        <sz val="14"/>
        <rFont val="TH SarabunPSK"/>
        <family val="2"/>
      </rPr>
      <t>ความเห็น</t>
    </r>
    <r>
      <rPr>
        <sz val="12"/>
        <rFont val="TH SarabunPSK"/>
        <family val="2"/>
      </rPr>
      <t xml:space="preserve">  เห็นควรสนับสนุน ควรพิจารณากรอบความร่วมมือระหว่างประเทศ เพื่อให้สอดคล้องเป็นไปในทิศทางเดียวกัน และบูรณาการร่วมกับหน่วยงานที่เกี่ยวข้อง อาทิ กระทรวงต่างประเทศ  กระทรวงคมนาคม กระทรวงการท่องเที่ยวและกีฬา และควรทบทวนกิจกรรมที่สอดคล้องกับภารกิจของจังหวัด 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</si>
  <si>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3) การจัดทำขัอตกลงสินค้าเกษตร (Contract Farming)  และการจัดกิจกรรมเจรจา จับคู่ธุรกิจการค้า (Business Matching)  พื้นที่ดำเนินงาน
 3.1) ณ แขวงอัตตะปือ สปป.ลาว งบประมาณ 1,000,000 บาท
 3.2) ณ จังหวัดเสียมราฐ ประเทศกัมพูชา 1,000,000 บาท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 ควรพิจารณากรอบความร่วมมือระหว่างประเทศ เพื่อให้เป็นไปตามกฎ ระเบียบ ข้อตกลงระหว่างประเทศ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</si>
  <si>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 ปรับปรุงอาคารเอนกประสงค์และภูมิทัศน์  จุดผ่อนปรน อำเภอน้ำยืน  1  หลัง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 เป็นการส่งเสริมการค้าชายแดนและการท่องเที่ยว แต่ควรทบทวนความซ้ำซ้อนกับหน่วยงานปกติ และความพร้อมของพื้นที่ดำเนินงาน และหน่วยงานด้านความมั่นคง และควรมีการบริหารจัดการและการใช้ประโยชน์เมื่อโครงการสร้างเสร็จ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</si>
  <si>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 ก่อสร้างท่าเทียบเรือและโป๊ะ 1 แห่ง จุดผ่อนปรนชายแดนหน้าที่ว่าการอำเภอโขงเจียม หมู่ที่ 1 ตำบลบ้านด่าน  อำเภอโขงเจียม จังหวัดอุบลราชธานี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 เป็นการส่งเสริมการค้าชายแดนและการท่องเที่ยว แต่ควรทบทวนความซ้ำซ้อนกับหน่วยงานปกติ และความพร้อมของพื้นที่ดำเนินงาน และหน่วยงานด้านความมั่นคงพร้อมทั้ง แบบก่อสร้างและระยะเวลาดำเนินการว่าสามารถดำเนินการได้ภายใน 1 ปีหรือไม่ และควรมีการบริหารจัดการและการใช้ประโยชน์เมื่อโครงการสร้างเสร็จ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</si>
  <si>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 1)จัดแสดงและจำหน่ายสินค้า OTOP ภายในประเทศ 4 ครั้งๆละ 1,200,000 บาท เป็นเงิน 4,800,000  บาท
2)พัฒนาศักยภาพผู้ผลิต/ผู้ประกอบการ และผลิตภัณฑ์สินค้า OTOP ในพื้นที่กลุ่มจังหวัดจำนวน 400 กลุ่ม ให้มีศักยภาพและคุณภาพสูงขึ้น ในระดับ 1-2 ดาว จำนวน 200 กลุ่ม และระดับ 3-4 ดาว จำนวน 200 กลุ่ม 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 เนื่องจากสอดคล้องกับนโยบายของรัฐบาล</t>
    </r>
  </si>
  <si>
    <t xml:space="preserve">หมายเหตุ : การจัดสรรตามกรอบวงเงินงบประมาณปี 2557 ตามเกณฑ์ของ ก.น.จ. ของลุ่มจังหวัดภาคตะวันออกเฉียงเหนือตอนล่าง 2 </t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</si>
  <si>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 การปรับปรุงภูมิทัศน์ พัฒนาแหล่งท่องเที่ยวและก่อสร้างอาคาร ถนน ในบริเวณแหล่งท่องเที่ยว
</t>
    </r>
    <r>
      <rPr>
        <sz val="14"/>
        <rFont val="TH SarabunPSK"/>
        <family val="2"/>
      </rPr>
      <t xml:space="preserve">
</t>
    </r>
    <r>
      <rPr>
        <b/>
        <u/>
        <sz val="14"/>
        <rFont val="TH SarabunPSK"/>
        <family val="2"/>
      </rPr>
      <t/>
    </r>
  </si>
  <si>
    <r>
      <rPr>
        <b/>
        <u/>
        <sz val="14"/>
        <rFont val="TH SarabunPSK"/>
        <family val="2"/>
      </rPr>
      <t xml:space="preserve">ความเห็น </t>
    </r>
    <r>
      <rPr>
        <sz val="14"/>
        <rFont val="TH SarabunPSK"/>
        <family val="2"/>
      </rPr>
      <t>เห็นควรสนับสนุน ควรบูรณาการโครงการท่องเที่ยวให้เชื่อมโยง และเป็นโครงการเดียวกันและจัดกลุ่มแหล่งท่องเที่ยวให้เป็นลักษณะกลุ่ม และเพิ่มเติมรายละเอียดข้อมูล ความสำคัญในแต่ละกิจกรรมให้ชัดเจน</t>
    </r>
  </si>
  <si>
    <t>ภาคตะวันออกเฉียงเหนือตอนล่าง 2</t>
  </si>
  <si>
    <t>ลำดับความสำคัญ</t>
  </si>
  <si>
    <t>2) ปรับปรุงแหล่งท่องเที่ยวตำนานบุญบั้งไฟ จ.ยโสธร (45,000,000 บาท)</t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</si>
  <si>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1) จ้างเหมาบริการติดตั้งป้ายประชาสัมพันธ์บิวบอร์ดแหล่งท่องเที่ยวกลุ่มจังหวัด บริเวณริมทางด่วนดอนเมือง ทางด่วนไปสนามบินสุวรรณภูมิ แยกซอยหมอเหล็ง และถนนหนองแคสระบุรี  จำนวน  4  ป้าย
2) จัดกิจกรรมการส่งเสริมการท่องเที่ยวจังหวัดยโสธรและจังหวัดอุบลราชธานี  
3) การจัดทำป้ายประชาสัมพันธ์ชี้แหล่งท่องเที่ยว 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ทั้งนี้ควรพิจารณาแนวทางการบริหารจัดการโครงการ ระยะเวลาการติดตั้ง การขออนุญาตใช้พื้นที่ติดตั้งป้าย  และกฎระเบียบที่เกี่ยวข้องด้วย และควรตรวจสอบความซ้ำซ้อนในโครงการปีงบประมาณ 2556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</si>
  <si>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ก่อสร้างห้องสุขาภายในพื้นที่สวนสัตว์อุบลราชธานี จำนวน 5 จุด จุดละ 10 ห้อง รวมมีห้องสุขา 50 ห้องพื้นที่ 300 ตรม. ประกอบด้วยห้องสุขาชาย จำนวน 11 ห้อง ห้องน้ำหญิง จำนวน 19 ห้อง (ห้องน้ำคนพิการชาย 1 ห้อง ห้องน้ำคนพิการหญิง 1 ห้อง) มีอ่างล้างหน้าชาย 10 จุด อ่างล้างหน้าผู้หญิง 10 จุด และจัดภูมิทัศน์โดยรอบห้องสุขาพื้นที่ 1,000 ตรม.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เป็นการสนับสนุนการท่องเที่ยวของจังหวัด ควรศึกษาถึงความเหมาะสมและความจำเป็นในจำนวนห้องน้ำต่อจำนวนนักท่องเที่ยวที่เข้ามาเยี่ยมชม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</si>
  <si>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ก่อสร้างอาคารสำนักงานให้บริการจุดผ่านแดนถาวรบ้านปากแซง 1 หลัง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 เป็นการส่งเสริมการค้าชายแดนและการท่องเที่ยว แต่ควรทบทวนความพร้อมและความเหมาะสมของโครงการทั้งพื้นที่ดำเนินการ แบบก่อสร้างและระยะเวลาดำเนินการว่าสามารถดำเนินการได้ภายใน 1 ปีหรือไม่ และควรมีการบริหารจัดการและการใช้ประโยชน์เมื่อโครงการสร้างเสร็จ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</si>
  <si>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
1) ก่อสร้างอาคารเอนกประสงค์ศูนย์การค้าพาณิชย์ด่านช่องเม็ก  1 หลัง
2) ก่อสร้างอาคารตลาดรองรับผู้ค้าโยกย้ายจากริมถนน 1 หลัง
3) ปรับปรุงภูมิทัศน์บริเวณโดยรอบด่านช่องเม็ก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เป็นการส่งเสริมการค้าและการท่องเที่ยว แต่ควรทบทวนกิจกรรมให้เหมาะสมตามความจำเป็น ความพร้อมของพื้นที่ดำเนินการ แบบก่อสร้างและระยะเวลาดำเนินการว่าสามารถดำเนินการได้ภายใน 1 ปีหรือไม่ และควรมีการบริหารจัดการและการใช้ประโยชน์เมื่อโครงการสร้างเสร็จ</t>
    </r>
  </si>
  <si>
    <r>
      <rPr>
        <b/>
        <u/>
        <sz val="12"/>
        <rFont val="TH SarabunPSK"/>
        <family val="2"/>
      </rPr>
      <t>กิจกรรม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 xml:space="preserve">1) ให้คำปรึกษาแนะนำสมาชิกเข้าร่วมเครือข่าย  
2) การเพิ่มขีดความสามารถในการแข่งขัน            
    - พัฒนาทักษะด้านการผลิตต่อยอดผลิตภัณฑ์แก่กลุ่มวิสาหกิจชุมชน และผู้ประกอบการ ในพื้นที่ 4 จังหวัด จำนวน 20 กลุ่ม/ราย
    - สนับสนุนการสร้างสรรค์ผลิตภัณฑ์และนวัตกรรมทั้งกระบวนการผลิต (Process Innovation) และนวัตกรรมผลิตภัณฑ์ (Product Innovation) ไม่น้อยกว่า 20 กระบวนงาน/ผลิตภัณฑ์
    - ผลักดันให้กลุ่มวิสาหกิจชุมชน / ผู้ประกอบการ ได้รับมาตรฐานการผลิต มาตรฐานสินค้าและบริการที่มีคุณภาพสูงขึ้น ไม่น้อยกว่า 40 กลุ่ม/ราย
     - เสริมสร้างความเข้มแข็งการรวมกลุ่มเครือวิสาหกิจและผู้ประกอบการ ไม่น้อยกว่า 4 เครือข่าย และมีการเชื่อมโยงเครือข่ายกัน
3) กิจกรรมส่งเสริมภูมิปัญญากลุ่มจังหวัด เปิดแนวรุก บุก AEC
     - จัดประกวด NEL 2 Creative Economic Award ประกวดผลงาน หรือผลิตภัณฑ์ต้นแบบที่คิดสร้างสรรค์ หรือต่อยอดผลิตภัณฑ์เดิม
    - นิทรรศการผลิตภัณฑ์สร้างสรรค์ทดลองตลาด
    - ตลาดนัดผลิตสุดยอด และผลิตภัณฑ์นวัตกรรมเชิงสร้างสรรค์
    - กิจกรรม Roadmap สู่ Roadshow ขยายตลาดและจับคู่ธุรกิจกับกลุ่มประเทศ CLMV
4) เสริมสร้างผู้ประกอบการใหม่ให้แรงงานไทยเป็นเถ้าแก่
</t>
    </r>
    <r>
      <rPr>
        <b/>
        <u/>
        <sz val="12"/>
        <rFont val="TH SarabunPSK"/>
        <family val="2"/>
      </rPr>
      <t>ความเห็น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 xml:space="preserve"> เห็นควรสนับสนุน แต่ควรกำหนดกลุ่มเป้าหมายให้ชัดเจน และควรมีการประเมินผลที่ได้จากการอบรม</t>
    </r>
  </si>
  <si>
    <r>
      <rPr>
        <b/>
        <u/>
        <sz val="14"/>
        <rFont val="TH SarabunPSK"/>
        <family val="2"/>
      </rPr>
      <t>กิจกรรม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1) สนับสนุนโครงการแก้ไขปัญหาเร่งด่วนของกลุ่มจังหวัด
2) จัดทำแผนพัฒนากลุ่มจังหวัด/ติดตามประเมินผล/ฝึกอบรมพัฒนาข้าราชการ/งานพิธีต่าง ๆ
3) ค่ารับรอง
4) ค่าซ่อมแซม/ปรับภูมิทัศน์และสาธารณูปโภค
5) ค่าน้ำมันเชื้อเพลิง
6) ค่าเบี้ยเลี้ยง พาหนะที่พัก  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จัดอยู่ในงบบริหารกลุ่มจังหวัดแบบบูรณาการ
</t>
    </r>
  </si>
  <si>
    <t>โครงการที่เสนอใช้
งบประมาณจังหวัด</t>
  </si>
  <si>
    <t>2.8 โครงการก่อสร้างห้องน้ำ ห้องสุขาสวนสัตว์อุบลราชธานี จ.อุบลราชธานี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</si>
</sst>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#,##0;[Red]#,##0"/>
  </numFmts>
  <fonts count="44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sz val="12"/>
      <color indexed="10"/>
      <name val="Tahoma"/>
      <family val="2"/>
    </font>
    <font>
      <sz val="12"/>
      <color indexed="8"/>
      <name val="Tahoma"/>
      <family val="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sz val="14"/>
      <color indexed="8"/>
      <name val="Tahoma"/>
      <family val="2"/>
    </font>
    <font>
      <sz val="10"/>
      <color indexed="10"/>
      <name val="Tahoma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u/>
      <sz val="12"/>
      <name val="TH SarabunPSK"/>
      <family val="2"/>
    </font>
    <font>
      <b/>
      <u/>
      <sz val="12"/>
      <name val="TH SarabunPSK"/>
      <family val="2"/>
    </font>
    <font>
      <u/>
      <sz val="14"/>
      <name val="TH SarabunPSK"/>
      <family val="2"/>
    </font>
    <font>
      <b/>
      <sz val="10"/>
      <color indexed="8"/>
      <name val="TH SarabunPSK"/>
      <family val="2"/>
    </font>
    <font>
      <sz val="10"/>
      <name val="TH SarabunPSK"/>
      <family val="2"/>
    </font>
    <font>
      <b/>
      <sz val="14"/>
      <color indexed="8"/>
      <name val="TH SarabunPSK"/>
      <family val="2"/>
    </font>
    <font>
      <b/>
      <sz val="10"/>
      <name val="TH SarabunPSK"/>
      <family val="2"/>
    </font>
    <font>
      <b/>
      <sz val="16"/>
      <color indexed="8"/>
      <name val="TH SarabunPSK"/>
      <family val="2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4"/>
      <color indexed="8"/>
      <name val="TH SarabunPSK"/>
      <family val="2"/>
    </font>
    <font>
      <sz val="14"/>
      <color indexed="10"/>
      <name val="TH SarabunPSK"/>
      <family val="2"/>
    </font>
    <font>
      <b/>
      <sz val="18"/>
      <color indexed="8"/>
      <name val="TH SarabunPSK"/>
      <family val="2"/>
    </font>
    <font>
      <b/>
      <sz val="20"/>
      <color indexed="8"/>
      <name val="TH SarabunPSK"/>
      <family val="2"/>
    </font>
    <font>
      <sz val="14"/>
      <name val="Wingdings 2"/>
      <family val="1"/>
      <charset val="2"/>
    </font>
    <font>
      <b/>
      <sz val="12"/>
      <name val="TH SarabunPSK"/>
      <family val="2"/>
    </font>
    <font>
      <b/>
      <sz val="15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43" fontId="1" fillId="0" borderId="0" xfId="1" applyFont="1"/>
    <xf numFmtId="0" fontId="6" fillId="0" borderId="0" xfId="0" applyFont="1"/>
    <xf numFmtId="0" fontId="8" fillId="0" borderId="0" xfId="0" applyFont="1"/>
    <xf numFmtId="0" fontId="11" fillId="0" borderId="0" xfId="0" applyFont="1" applyFill="1"/>
    <xf numFmtId="0" fontId="11" fillId="0" borderId="0" xfId="0" applyFont="1"/>
    <xf numFmtId="0" fontId="12" fillId="0" borderId="0" xfId="0" applyFont="1"/>
    <xf numFmtId="188" fontId="5" fillId="0" borderId="0" xfId="1" applyNumberFormat="1" applyFont="1"/>
    <xf numFmtId="0" fontId="13" fillId="0" borderId="0" xfId="0" applyFont="1" applyFill="1"/>
    <xf numFmtId="0" fontId="15" fillId="0" borderId="0" xfId="0" applyFont="1" applyFill="1"/>
    <xf numFmtId="0" fontId="9" fillId="0" borderId="0" xfId="0" applyFont="1" applyFill="1"/>
    <xf numFmtId="43" fontId="5" fillId="0" borderId="0" xfId="0" applyNumberFormat="1" applyFont="1" applyAlignment="1"/>
    <xf numFmtId="0" fontId="5" fillId="0" borderId="0" xfId="0" applyFont="1" applyAlignment="1"/>
    <xf numFmtId="0" fontId="7" fillId="0" borderId="0" xfId="0" applyFont="1" applyAlignment="1">
      <alignment horizontal="center"/>
    </xf>
    <xf numFmtId="43" fontId="9" fillId="0" borderId="0" xfId="0" applyNumberFormat="1" applyFont="1" applyAlignment="1"/>
    <xf numFmtId="0" fontId="9" fillId="0" borderId="0" xfId="0" applyFont="1" applyAlignment="1"/>
    <xf numFmtId="0" fontId="10" fillId="0" borderId="0" xfId="0" applyFont="1" applyAlignment="1"/>
    <xf numFmtId="0" fontId="7" fillId="0" borderId="0" xfId="0" applyFont="1"/>
    <xf numFmtId="43" fontId="7" fillId="0" borderId="0" xfId="1" applyFont="1"/>
    <xf numFmtId="0" fontId="9" fillId="0" borderId="0" xfId="0" applyFont="1"/>
    <xf numFmtId="0" fontId="17" fillId="0" borderId="0" xfId="0" applyFont="1" applyAlignment="1">
      <alignment horizontal="center"/>
    </xf>
    <xf numFmtId="187" fontId="18" fillId="0" borderId="0" xfId="1" applyNumberFormat="1" applyFont="1"/>
    <xf numFmtId="43" fontId="17" fillId="0" borderId="0" xfId="1" applyFont="1"/>
    <xf numFmtId="0" fontId="17" fillId="0" borderId="0" xfId="0" applyFont="1"/>
    <xf numFmtId="0" fontId="16" fillId="0" borderId="0" xfId="0" applyFont="1"/>
    <xf numFmtId="187" fontId="17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43" fontId="19" fillId="0" borderId="0" xfId="1" applyFont="1"/>
    <xf numFmtId="0" fontId="21" fillId="0" borderId="0" xfId="0" applyFont="1" applyFill="1"/>
    <xf numFmtId="187" fontId="9" fillId="0" borderId="0" xfId="0" applyNumberFormat="1" applyFont="1" applyAlignment="1"/>
    <xf numFmtId="0" fontId="4" fillId="0" borderId="0" xfId="0" applyFont="1" applyAlignment="1"/>
    <xf numFmtId="0" fontId="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left" vertical="top" wrapText="1"/>
    </xf>
    <xf numFmtId="0" fontId="22" fillId="0" borderId="0" xfId="0" applyFont="1" applyFill="1"/>
    <xf numFmtId="0" fontId="22" fillId="3" borderId="1" xfId="0" applyFont="1" applyFill="1" applyBorder="1" applyAlignment="1">
      <alignment horizontal="right" vertical="top"/>
    </xf>
    <xf numFmtId="0" fontId="22" fillId="3" borderId="1" xfId="0" applyFont="1" applyFill="1" applyBorder="1" applyAlignment="1">
      <alignment vertical="top" wrapText="1"/>
    </xf>
    <xf numFmtId="189" fontId="22" fillId="3" borderId="1" xfId="1" applyNumberFormat="1" applyFont="1" applyFill="1" applyBorder="1" applyAlignment="1">
      <alignment vertical="top" wrapText="1"/>
    </xf>
    <xf numFmtId="0" fontId="32" fillId="0" borderId="12" xfId="0" applyFont="1" applyBorder="1" applyAlignment="1">
      <alignment vertical="top"/>
    </xf>
    <xf numFmtId="0" fontId="37" fillId="0" borderId="12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vertical="top" wrapText="1"/>
    </xf>
    <xf numFmtId="0" fontId="32" fillId="0" borderId="2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38" fillId="0" borderId="0" xfId="0" applyFont="1" applyFill="1"/>
    <xf numFmtId="0" fontId="37" fillId="0" borderId="0" xfId="0" applyFont="1"/>
    <xf numFmtId="0" fontId="22" fillId="0" borderId="0" xfId="0" applyFont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center"/>
    </xf>
    <xf numFmtId="43" fontId="36" fillId="0" borderId="0" xfId="1" applyFont="1"/>
    <xf numFmtId="0" fontId="34" fillId="0" borderId="1" xfId="0" applyFont="1" applyFill="1" applyBorder="1" applyAlignment="1">
      <alignment horizontal="center"/>
    </xf>
    <xf numFmtId="43" fontId="34" fillId="0" borderId="1" xfId="1" applyFont="1" applyFill="1" applyBorder="1" applyAlignment="1">
      <alignment horizontal="center"/>
    </xf>
    <xf numFmtId="0" fontId="34" fillId="0" borderId="2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187" fontId="34" fillId="2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/>
    <xf numFmtId="43" fontId="25" fillId="0" borderId="0" xfId="1" applyFont="1"/>
    <xf numFmtId="187" fontId="35" fillId="0" borderId="0" xfId="1" applyNumberFormat="1" applyFont="1"/>
    <xf numFmtId="0" fontId="35" fillId="0" borderId="0" xfId="0" applyFont="1" applyAlignment="1">
      <alignment horizontal="center"/>
    </xf>
    <xf numFmtId="188" fontId="36" fillId="0" borderId="1" xfId="1" applyNumberFormat="1" applyFont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40" fillId="0" borderId="0" xfId="0" applyFont="1" applyAlignment="1"/>
    <xf numFmtId="187" fontId="34" fillId="2" borderId="1" xfId="0" applyNumberFormat="1" applyFont="1" applyFill="1" applyBorder="1" applyAlignment="1">
      <alignment horizontal="right" vertical="center"/>
    </xf>
    <xf numFmtId="0" fontId="36" fillId="0" borderId="1" xfId="1" applyNumberFormat="1" applyFont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top"/>
    </xf>
    <xf numFmtId="0" fontId="24" fillId="0" borderId="12" xfId="0" applyFont="1" applyFill="1" applyBorder="1" applyAlignment="1">
      <alignment horizontal="center" vertical="center" wrapText="1"/>
    </xf>
    <xf numFmtId="188" fontId="32" fillId="0" borderId="12" xfId="1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 vertical="top" wrapText="1"/>
    </xf>
    <xf numFmtId="0" fontId="22" fillId="3" borderId="12" xfId="0" applyFont="1" applyFill="1" applyBorder="1" applyAlignment="1">
      <alignment vertical="top" wrapText="1"/>
    </xf>
    <xf numFmtId="189" fontId="22" fillId="3" borderId="12" xfId="1" applyNumberFormat="1" applyFont="1" applyFill="1" applyBorder="1" applyAlignment="1">
      <alignment vertical="top" wrapText="1"/>
    </xf>
    <xf numFmtId="3" fontId="26" fillId="3" borderId="12" xfId="0" applyNumberFormat="1" applyFont="1" applyFill="1" applyBorder="1" applyAlignment="1">
      <alignment vertical="top" wrapText="1"/>
    </xf>
    <xf numFmtId="0" fontId="24" fillId="3" borderId="12" xfId="0" applyFont="1" applyFill="1" applyBorder="1" applyAlignment="1">
      <alignment horizontal="center" vertical="top"/>
    </xf>
    <xf numFmtId="3" fontId="22" fillId="3" borderId="12" xfId="0" applyNumberFormat="1" applyFont="1" applyFill="1" applyBorder="1" applyAlignment="1">
      <alignment vertical="top" wrapText="1"/>
    </xf>
    <xf numFmtId="0" fontId="22" fillId="0" borderId="12" xfId="0" applyFont="1" applyFill="1" applyBorder="1" applyAlignment="1">
      <alignment horizontal="left" vertical="top" wrapText="1"/>
    </xf>
    <xf numFmtId="3" fontId="22" fillId="0" borderId="12" xfId="0" applyNumberFormat="1" applyFont="1" applyBorder="1" applyAlignment="1">
      <alignment vertical="top"/>
    </xf>
    <xf numFmtId="188" fontId="22" fillId="3" borderId="12" xfId="1" applyNumberFormat="1" applyFont="1" applyFill="1" applyBorder="1" applyAlignment="1">
      <alignment horizontal="right" vertical="top"/>
    </xf>
    <xf numFmtId="0" fontId="22" fillId="3" borderId="12" xfId="0" applyFont="1" applyFill="1" applyBorder="1" applyAlignment="1">
      <alignment horizontal="right" vertical="top"/>
    </xf>
    <xf numFmtId="0" fontId="22" fillId="0" borderId="12" xfId="0" applyFont="1" applyBorder="1" applyAlignment="1">
      <alignment horizontal="left" wrapText="1"/>
    </xf>
    <xf numFmtId="0" fontId="22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2" xfId="0" applyFont="1" applyBorder="1" applyAlignment="1">
      <alignment wrapText="1"/>
    </xf>
    <xf numFmtId="0" fontId="35" fillId="0" borderId="0" xfId="0" applyFont="1" applyAlignment="1"/>
    <xf numFmtId="188" fontId="21" fillId="0" borderId="0" xfId="0" applyNumberFormat="1" applyFont="1" applyFill="1"/>
    <xf numFmtId="0" fontId="36" fillId="0" borderId="10" xfId="0" applyFont="1" applyBorder="1" applyAlignment="1">
      <alignment horizontal="center" vertical="top"/>
    </xf>
    <xf numFmtId="0" fontId="25" fillId="0" borderId="10" xfId="0" applyFont="1" applyFill="1" applyBorder="1" applyAlignment="1">
      <alignment vertical="top" wrapText="1"/>
    </xf>
    <xf numFmtId="0" fontId="25" fillId="0" borderId="10" xfId="0" applyFont="1" applyBorder="1" applyAlignment="1">
      <alignment horizontal="center" vertical="top"/>
    </xf>
    <xf numFmtId="188" fontId="25" fillId="0" borderId="10" xfId="1" applyNumberFormat="1" applyFont="1" applyBorder="1" applyAlignment="1">
      <alignment horizontal="center" vertical="top" wrapText="1"/>
    </xf>
    <xf numFmtId="1" fontId="25" fillId="0" borderId="10" xfId="2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/>
    </xf>
    <xf numFmtId="0" fontId="25" fillId="0" borderId="11" xfId="0" applyFont="1" applyBorder="1" applyAlignment="1">
      <alignment vertical="top" wrapText="1"/>
    </xf>
    <xf numFmtId="0" fontId="25" fillId="0" borderId="11" xfId="0" applyFont="1" applyBorder="1" applyAlignment="1">
      <alignment horizontal="center" vertical="top"/>
    </xf>
    <xf numFmtId="188" fontId="25" fillId="0" borderId="11" xfId="1" applyNumberFormat="1" applyFont="1" applyBorder="1" applyAlignment="1">
      <alignment horizontal="center" vertical="top" wrapText="1"/>
    </xf>
    <xf numFmtId="1" fontId="25" fillId="0" borderId="11" xfId="2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188" fontId="25" fillId="0" borderId="18" xfId="1" applyNumberFormat="1" applyFont="1" applyBorder="1" applyAlignment="1">
      <alignment horizontal="center" vertical="top" wrapText="1"/>
    </xf>
    <xf numFmtId="1" fontId="25" fillId="0" borderId="18" xfId="2" applyNumberFormat="1" applyFont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188" fontId="25" fillId="0" borderId="7" xfId="1" applyNumberFormat="1" applyFont="1" applyBorder="1" applyAlignment="1">
      <alignment horizontal="center" vertical="top" wrapText="1"/>
    </xf>
    <xf numFmtId="188" fontId="25" fillId="0" borderId="17" xfId="1" applyNumberFormat="1" applyFont="1" applyBorder="1" applyAlignment="1">
      <alignment horizontal="center" vertical="top" wrapText="1"/>
    </xf>
    <xf numFmtId="0" fontId="39" fillId="0" borderId="0" xfId="0" applyFont="1" applyAlignment="1"/>
    <xf numFmtId="0" fontId="34" fillId="4" borderId="1" xfId="0" applyFont="1" applyFill="1" applyBorder="1" applyAlignment="1">
      <alignment horizontal="center" vertical="center"/>
    </xf>
    <xf numFmtId="188" fontId="34" fillId="4" borderId="1" xfId="1" applyNumberFormat="1" applyFont="1" applyFill="1" applyBorder="1" applyAlignment="1">
      <alignment horizontal="center" vertical="center"/>
    </xf>
    <xf numFmtId="187" fontId="34" fillId="4" borderId="1" xfId="0" applyNumberFormat="1" applyFont="1" applyFill="1" applyBorder="1" applyAlignment="1">
      <alignment horizontal="center" vertical="center"/>
    </xf>
    <xf numFmtId="187" fontId="34" fillId="4" borderId="1" xfId="0" applyNumberFormat="1" applyFont="1" applyFill="1" applyBorder="1" applyAlignment="1">
      <alignment horizontal="right" vertical="center"/>
    </xf>
    <xf numFmtId="0" fontId="25" fillId="0" borderId="6" xfId="0" applyFont="1" applyFill="1" applyBorder="1" applyAlignment="1">
      <alignment vertical="center" wrapText="1"/>
    </xf>
    <xf numFmtId="0" fontId="25" fillId="0" borderId="8" xfId="0" applyFont="1" applyFill="1" applyBorder="1" applyAlignment="1">
      <alignment horizontal="center" vertical="center"/>
    </xf>
    <xf numFmtId="0" fontId="35" fillId="4" borderId="6" xfId="0" applyFont="1" applyFill="1" applyBorder="1" applyAlignment="1">
      <alignment horizontal="center" vertical="center" wrapText="1"/>
    </xf>
    <xf numFmtId="0" fontId="35" fillId="4" borderId="8" xfId="0" applyFont="1" applyFill="1" applyBorder="1" applyAlignment="1">
      <alignment horizontal="center" vertical="center"/>
    </xf>
    <xf numFmtId="0" fontId="43" fillId="0" borderId="0" xfId="0" applyFont="1" applyAlignment="1"/>
    <xf numFmtId="0" fontId="24" fillId="5" borderId="1" xfId="0" applyFont="1" applyFill="1" applyBorder="1" applyAlignment="1">
      <alignment horizontal="left" vertical="top" wrapText="1"/>
    </xf>
    <xf numFmtId="188" fontId="32" fillId="5" borderId="1" xfId="1" applyNumberFormat="1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top" wrapText="1"/>
    </xf>
    <xf numFmtId="0" fontId="22" fillId="3" borderId="2" xfId="0" applyFont="1" applyFill="1" applyBorder="1" applyAlignment="1">
      <alignment vertical="top" wrapText="1"/>
    </xf>
    <xf numFmtId="189" fontId="22" fillId="3" borderId="2" xfId="1" applyNumberFormat="1" applyFont="1" applyFill="1" applyBorder="1" applyAlignment="1">
      <alignment vertical="top" wrapText="1"/>
    </xf>
    <xf numFmtId="3" fontId="22" fillId="3" borderId="2" xfId="0" applyNumberFormat="1" applyFont="1" applyFill="1" applyBorder="1" applyAlignment="1">
      <alignment vertical="top" wrapText="1"/>
    </xf>
    <xf numFmtId="0" fontId="24" fillId="3" borderId="2" xfId="0" applyFont="1" applyFill="1" applyBorder="1" applyAlignment="1">
      <alignment horizontal="center" vertical="top"/>
    </xf>
    <xf numFmtId="0" fontId="32" fillId="0" borderId="12" xfId="0" applyFont="1" applyBorder="1" applyAlignment="1">
      <alignment horizontal="left" vertical="top" wrapText="1"/>
    </xf>
    <xf numFmtId="3" fontId="37" fillId="0" borderId="12" xfId="0" applyNumberFormat="1" applyFont="1" applyBorder="1" applyAlignment="1">
      <alignment vertical="top"/>
    </xf>
    <xf numFmtId="188" fontId="22" fillId="0" borderId="12" xfId="1" applyNumberFormat="1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horizontal="left" vertical="top" wrapText="1"/>
    </xf>
    <xf numFmtId="3" fontId="22" fillId="0" borderId="1" xfId="0" applyNumberFormat="1" applyFont="1" applyBorder="1" applyAlignment="1">
      <alignment vertical="top"/>
    </xf>
    <xf numFmtId="3" fontId="26" fillId="3" borderId="1" xfId="0" applyNumberFormat="1" applyFont="1" applyFill="1" applyBorder="1" applyAlignment="1">
      <alignment vertical="top" wrapText="1"/>
    </xf>
    <xf numFmtId="0" fontId="37" fillId="0" borderId="7" xfId="0" applyFont="1" applyBorder="1" applyAlignment="1">
      <alignment vertical="top" wrapText="1"/>
    </xf>
    <xf numFmtId="0" fontId="22" fillId="3" borderId="7" xfId="0" applyFont="1" applyFill="1" applyBorder="1" applyAlignment="1">
      <alignment vertical="top" wrapText="1"/>
    </xf>
    <xf numFmtId="3" fontId="22" fillId="0" borderId="7" xfId="0" applyNumberFormat="1" applyFont="1" applyBorder="1" applyAlignment="1">
      <alignment vertical="top"/>
    </xf>
    <xf numFmtId="188" fontId="22" fillId="3" borderId="7" xfId="1" applyNumberFormat="1" applyFont="1" applyFill="1" applyBorder="1" applyAlignment="1">
      <alignment horizontal="right" vertical="top"/>
    </xf>
    <xf numFmtId="0" fontId="22" fillId="3" borderId="7" xfId="0" applyFont="1" applyFill="1" applyBorder="1" applyAlignment="1">
      <alignment horizontal="right" vertical="top"/>
    </xf>
    <xf numFmtId="3" fontId="26" fillId="3" borderId="7" xfId="0" applyNumberFormat="1" applyFont="1" applyFill="1" applyBorder="1" applyAlignment="1">
      <alignment vertical="top" wrapText="1"/>
    </xf>
    <xf numFmtId="0" fontId="24" fillId="3" borderId="7" xfId="0" applyFont="1" applyFill="1" applyBorder="1" applyAlignment="1">
      <alignment horizontal="center" vertical="top"/>
    </xf>
    <xf numFmtId="0" fontId="32" fillId="0" borderId="2" xfId="0" applyFont="1" applyBorder="1" applyAlignment="1">
      <alignment vertical="top"/>
    </xf>
    <xf numFmtId="0" fontId="37" fillId="0" borderId="2" xfId="0" applyFont="1" applyFill="1" applyBorder="1" applyAlignment="1">
      <alignment horizontal="left" vertical="top" wrapText="1"/>
    </xf>
    <xf numFmtId="188" fontId="32" fillId="0" borderId="2" xfId="1" applyNumberFormat="1" applyFont="1" applyFill="1" applyBorder="1" applyAlignment="1">
      <alignment horizontal="center" vertical="center" wrapText="1"/>
    </xf>
    <xf numFmtId="3" fontId="26" fillId="3" borderId="2" xfId="0" applyNumberFormat="1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left" vertical="top" wrapText="1"/>
    </xf>
    <xf numFmtId="3" fontId="37" fillId="5" borderId="1" xfId="0" applyNumberFormat="1" applyFont="1" applyFill="1" applyBorder="1" applyAlignment="1">
      <alignment vertical="top"/>
    </xf>
    <xf numFmtId="188" fontId="22" fillId="5" borderId="1" xfId="1" applyNumberFormat="1" applyFont="1" applyFill="1" applyBorder="1" applyAlignment="1">
      <alignment horizontal="left" vertical="top" wrapText="1"/>
    </xf>
    <xf numFmtId="0" fontId="31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top" wrapText="1"/>
    </xf>
    <xf numFmtId="0" fontId="22" fillId="0" borderId="12" xfId="0" applyFont="1" applyBorder="1" applyAlignment="1">
      <alignment vertical="top" wrapText="1"/>
    </xf>
    <xf numFmtId="0" fontId="22" fillId="0" borderId="2" xfId="0" applyFont="1" applyFill="1" applyBorder="1" applyAlignment="1">
      <alignment horizontal="left" vertical="top" wrapText="1"/>
    </xf>
    <xf numFmtId="3" fontId="22" fillId="0" borderId="2" xfId="0" applyNumberFormat="1" applyFont="1" applyBorder="1" applyAlignment="1">
      <alignment vertical="top"/>
    </xf>
    <xf numFmtId="188" fontId="22" fillId="3" borderId="2" xfId="1" applyNumberFormat="1" applyFont="1" applyFill="1" applyBorder="1" applyAlignment="1">
      <alignment horizontal="right" vertical="top"/>
    </xf>
    <xf numFmtId="0" fontId="22" fillId="3" borderId="2" xfId="0" applyFont="1" applyFill="1" applyBorder="1" applyAlignment="1">
      <alignment horizontal="right" vertical="top"/>
    </xf>
    <xf numFmtId="0" fontId="22" fillId="0" borderId="2" xfId="0" applyFont="1" applyBorder="1" applyAlignment="1">
      <alignment vertical="top" wrapText="1"/>
    </xf>
    <xf numFmtId="188" fontId="22" fillId="3" borderId="1" xfId="1" applyNumberFormat="1" applyFont="1" applyFill="1" applyBorder="1" applyAlignment="1">
      <alignment horizontal="right" vertical="top"/>
    </xf>
    <xf numFmtId="3" fontId="22" fillId="3" borderId="1" xfId="0" applyNumberFormat="1" applyFont="1" applyFill="1" applyBorder="1" applyAlignment="1">
      <alignment vertical="top" wrapText="1"/>
    </xf>
    <xf numFmtId="0" fontId="22" fillId="3" borderId="1" xfId="0" applyFont="1" applyFill="1" applyBorder="1" applyAlignment="1">
      <alignment horizontal="center" vertical="top"/>
    </xf>
    <xf numFmtId="0" fontId="32" fillId="5" borderId="1" xfId="0" applyFont="1" applyFill="1" applyBorder="1" applyAlignment="1">
      <alignment vertical="top" wrapText="1"/>
    </xf>
    <xf numFmtId="188" fontId="37" fillId="5" borderId="1" xfId="1" applyNumberFormat="1" applyFont="1" applyFill="1" applyBorder="1" applyAlignment="1">
      <alignment vertical="top"/>
    </xf>
    <xf numFmtId="0" fontId="22" fillId="3" borderId="1" xfId="0" applyFont="1" applyFill="1" applyBorder="1" applyAlignment="1">
      <alignment horizontal="left" vertical="top" wrapText="1"/>
    </xf>
    <xf numFmtId="3" fontId="22" fillId="0" borderId="1" xfId="0" applyNumberFormat="1" applyFont="1" applyBorder="1" applyAlignment="1">
      <alignment vertical="top" wrapText="1"/>
    </xf>
    <xf numFmtId="0" fontId="22" fillId="0" borderId="7" xfId="0" applyFont="1" applyFill="1" applyBorder="1" applyAlignment="1">
      <alignment horizontal="center" vertical="top" wrapText="1"/>
    </xf>
    <xf numFmtId="0" fontId="32" fillId="0" borderId="12" xfId="0" applyFont="1" applyBorder="1" applyAlignment="1">
      <alignment vertical="top" wrapText="1"/>
    </xf>
    <xf numFmtId="188" fontId="37" fillId="0" borderId="12" xfId="1" applyNumberFormat="1" applyFont="1" applyBorder="1" applyAlignment="1">
      <alignment vertical="top"/>
    </xf>
    <xf numFmtId="0" fontId="26" fillId="3" borderId="12" xfId="0" applyFont="1" applyFill="1" applyBorder="1" applyAlignment="1">
      <alignment vertical="top" wrapText="1"/>
    </xf>
    <xf numFmtId="0" fontId="32" fillId="0" borderId="2" xfId="0" applyFont="1" applyFill="1" applyBorder="1" applyAlignment="1">
      <alignment vertical="top" wrapText="1"/>
    </xf>
    <xf numFmtId="0" fontId="32" fillId="0" borderId="2" xfId="0" applyFont="1" applyBorder="1" applyAlignment="1">
      <alignment vertical="top" wrapText="1"/>
    </xf>
    <xf numFmtId="188" fontId="37" fillId="0" borderId="2" xfId="1" applyNumberFormat="1" applyFont="1" applyBorder="1" applyAlignment="1">
      <alignment vertical="top"/>
    </xf>
    <xf numFmtId="188" fontId="22" fillId="0" borderId="2" xfId="1" applyNumberFormat="1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center" vertical="top" wrapText="1"/>
    </xf>
    <xf numFmtId="0" fontId="37" fillId="0" borderId="7" xfId="0" applyFont="1" applyFill="1" applyBorder="1" applyAlignment="1">
      <alignment vertical="top" wrapText="1"/>
    </xf>
    <xf numFmtId="0" fontId="37" fillId="0" borderId="12" xfId="0" applyFont="1" applyFill="1" applyBorder="1" applyAlignment="1">
      <alignment vertical="top" wrapText="1"/>
    </xf>
    <xf numFmtId="3" fontId="22" fillId="0" borderId="12" xfId="0" applyNumberFormat="1" applyFont="1" applyBorder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189" fontId="22" fillId="3" borderId="1" xfId="0" applyNumberFormat="1" applyFont="1" applyFill="1" applyBorder="1" applyAlignment="1">
      <alignment horizontal="right" vertical="top"/>
    </xf>
    <xf numFmtId="188" fontId="24" fillId="4" borderId="1" xfId="1" applyNumberFormat="1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vertical="top" wrapText="1"/>
    </xf>
    <xf numFmtId="0" fontId="37" fillId="5" borderId="1" xfId="0" applyFont="1" applyFill="1" applyBorder="1" applyAlignment="1">
      <alignment vertical="top" wrapText="1"/>
    </xf>
    <xf numFmtId="188" fontId="36" fillId="0" borderId="8" xfId="1" applyNumberFormat="1" applyFont="1" applyBorder="1" applyAlignment="1">
      <alignment vertical="center"/>
    </xf>
    <xf numFmtId="0" fontId="34" fillId="0" borderId="13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left"/>
    </xf>
    <xf numFmtId="0" fontId="34" fillId="0" borderId="15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/>
    </xf>
    <xf numFmtId="0" fontId="34" fillId="0" borderId="7" xfId="0" applyFont="1" applyFill="1" applyBorder="1" applyAlignment="1">
      <alignment horizontal="center" wrapText="1"/>
    </xf>
    <xf numFmtId="0" fontId="34" fillId="0" borderId="2" xfId="0" applyFont="1" applyFill="1" applyBorder="1" applyAlignment="1">
      <alignment horizontal="center" wrapText="1"/>
    </xf>
    <xf numFmtId="0" fontId="34" fillId="0" borderId="1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5" fillId="4" borderId="8" xfId="0" applyFont="1" applyFill="1" applyBorder="1" applyAlignment="1">
      <alignment horizontal="center" vertical="center"/>
    </xf>
    <xf numFmtId="0" fontId="35" fillId="4" borderId="6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horizontal="center" vertical="center" wrapText="1"/>
    </xf>
    <xf numFmtId="0" fontId="32" fillId="4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left" vertical="top" wrapText="1"/>
    </xf>
    <xf numFmtId="0" fontId="37" fillId="0" borderId="7" xfId="0" applyFont="1" applyFill="1" applyBorder="1" applyAlignment="1">
      <alignment horizontal="left" vertical="top" wrapText="1"/>
    </xf>
    <xf numFmtId="0" fontId="37" fillId="0" borderId="12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2" fillId="0" borderId="7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/>
    </xf>
    <xf numFmtId="188" fontId="32" fillId="0" borderId="7" xfId="1" applyNumberFormat="1" applyFont="1" applyFill="1" applyBorder="1" applyAlignment="1">
      <alignment horizontal="center" vertical="center" wrapText="1"/>
    </xf>
    <xf numFmtId="188" fontId="32" fillId="0" borderId="12" xfId="1" applyNumberFormat="1" applyFont="1" applyFill="1" applyBorder="1" applyAlignment="1">
      <alignment horizontal="center" vertical="center" wrapText="1"/>
    </xf>
    <xf numFmtId="188" fontId="32" fillId="0" borderId="2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8"/>
  <sheetViews>
    <sheetView topLeftCell="A6" zoomScale="115" zoomScaleNormal="115" workbookViewId="0">
      <selection activeCell="A11" sqref="A11:XFD15"/>
    </sheetView>
  </sheetViews>
  <sheetFormatPr defaultRowHeight="14.25" x14ac:dyDescent="0.2"/>
  <cols>
    <col min="1" max="1" width="3.625" style="1" customWidth="1"/>
    <col min="2" max="2" width="30.625" customWidth="1"/>
    <col min="3" max="3" width="8.625" style="1" customWidth="1"/>
    <col min="4" max="4" width="15.625" style="4" customWidth="1"/>
    <col min="5" max="5" width="8.625" style="1" customWidth="1"/>
    <col min="6" max="6" width="15.625" style="4" customWidth="1"/>
    <col min="7" max="7" width="8.625" customWidth="1"/>
    <col min="8" max="8" width="15.625" customWidth="1"/>
    <col min="9" max="9" width="8.625" customWidth="1"/>
    <col min="10" max="10" width="15.625" customWidth="1"/>
    <col min="11" max="11" width="14.625" bestFit="1" customWidth="1"/>
    <col min="12" max="12" width="11.25" bestFit="1" customWidth="1"/>
  </cols>
  <sheetData>
    <row r="1" spans="1:11" s="5" customFormat="1" ht="30" customHeight="1" x14ac:dyDescent="0.35">
      <c r="A1" s="192" t="s">
        <v>12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1" s="5" customFormat="1" ht="24.95" customHeight="1" x14ac:dyDescent="0.2">
      <c r="A2" s="34"/>
      <c r="B2" s="34"/>
      <c r="C2" s="34"/>
      <c r="E2" s="9"/>
      <c r="F2" s="9"/>
      <c r="G2" s="9"/>
      <c r="H2" s="9"/>
      <c r="I2" s="9"/>
      <c r="J2" s="9"/>
    </row>
    <row r="3" spans="1:11" s="8" customFormat="1" ht="24.95" customHeight="1" x14ac:dyDescent="0.2">
      <c r="A3" s="193" t="s">
        <v>1</v>
      </c>
      <c r="B3" s="193" t="s">
        <v>0</v>
      </c>
      <c r="C3" s="196" t="s">
        <v>97</v>
      </c>
      <c r="D3" s="196"/>
      <c r="E3" s="188" t="s">
        <v>6</v>
      </c>
      <c r="F3" s="198"/>
      <c r="G3" s="188" t="s">
        <v>7</v>
      </c>
      <c r="H3" s="189"/>
      <c r="I3" s="188" t="s">
        <v>10</v>
      </c>
      <c r="J3" s="189"/>
      <c r="K3" s="7"/>
    </row>
    <row r="4" spans="1:11" s="8" customFormat="1" ht="24.95" customHeight="1" x14ac:dyDescent="0.2">
      <c r="A4" s="194"/>
      <c r="B4" s="194"/>
      <c r="C4" s="197"/>
      <c r="D4" s="197"/>
      <c r="E4" s="190"/>
      <c r="F4" s="199"/>
      <c r="G4" s="190"/>
      <c r="H4" s="191"/>
      <c r="I4" s="190"/>
      <c r="J4" s="191"/>
      <c r="K4" s="7"/>
    </row>
    <row r="5" spans="1:11" s="8" customFormat="1" ht="24.95" customHeight="1" x14ac:dyDescent="0.35">
      <c r="A5" s="195"/>
      <c r="B5" s="195"/>
      <c r="C5" s="53" t="s">
        <v>2</v>
      </c>
      <c r="D5" s="54" t="s">
        <v>5</v>
      </c>
      <c r="E5" s="55" t="s">
        <v>2</v>
      </c>
      <c r="F5" s="56" t="s">
        <v>5</v>
      </c>
      <c r="G5" s="57" t="s">
        <v>2</v>
      </c>
      <c r="H5" s="58" t="s">
        <v>5</v>
      </c>
      <c r="I5" s="57" t="s">
        <v>2</v>
      </c>
      <c r="J5" s="57" t="s">
        <v>5</v>
      </c>
      <c r="K5" s="7"/>
    </row>
    <row r="6" spans="1:11" s="15" customFormat="1" ht="48.75" customHeight="1" x14ac:dyDescent="0.2">
      <c r="A6" s="92">
        <v>1</v>
      </c>
      <c r="B6" s="93" t="s">
        <v>62</v>
      </c>
      <c r="C6" s="94">
        <v>4</v>
      </c>
      <c r="D6" s="95">
        <f>F6+H6+J6</f>
        <v>176220500</v>
      </c>
      <c r="E6" s="96">
        <f>COUNTA(' ลักษณะโครงการ'!D9:D16)</f>
        <v>4</v>
      </c>
      <c r="F6" s="95">
        <f>SUM(' ลักษณะโครงการ'!D9:D16)</f>
        <v>176220500</v>
      </c>
      <c r="G6" s="96">
        <f>COUNTA(' ลักษณะโครงการ'!E9:E16)</f>
        <v>0</v>
      </c>
      <c r="H6" s="95">
        <f>SUM(' ลักษณะโครงการ'!E9:E16)</f>
        <v>0</v>
      </c>
      <c r="I6" s="96">
        <f>COUNTA(' ลักษณะโครงการ'!F9:F16)</f>
        <v>0</v>
      </c>
      <c r="J6" s="95">
        <f>SUM(' ลักษณะโครงการ'!F9:F16)</f>
        <v>0</v>
      </c>
      <c r="K6" s="14"/>
    </row>
    <row r="7" spans="1:11" s="15" customFormat="1" ht="48.75" customHeight="1" x14ac:dyDescent="0.2">
      <c r="A7" s="97">
        <v>2</v>
      </c>
      <c r="B7" s="98" t="s">
        <v>63</v>
      </c>
      <c r="C7" s="99">
        <v>8</v>
      </c>
      <c r="D7" s="100">
        <f t="shared" ref="D7:D8" si="0">F7+H7+J7</f>
        <v>280803000</v>
      </c>
      <c r="E7" s="101">
        <f>COUNTA(' ลักษณะโครงการ'!D17:D40)</f>
        <v>8</v>
      </c>
      <c r="F7" s="100">
        <f>SUM(' ลักษณะโครงการ'!D17:D40)</f>
        <v>280803000</v>
      </c>
      <c r="G7" s="101">
        <f>COUNTA(' ลักษณะโครงการ'!E17:E40)</f>
        <v>0</v>
      </c>
      <c r="H7" s="100">
        <f>SUM(' ลักษณะโครงการ'!E17:E40)</f>
        <v>0</v>
      </c>
      <c r="I7" s="101">
        <f>COUNTA(' ลักษณะโครงการ'!F17:F40)</f>
        <v>0</v>
      </c>
      <c r="J7" s="100">
        <f>SUM(' ลักษณะโครงการ'!F17:F40)</f>
        <v>0</v>
      </c>
      <c r="K7" s="14"/>
    </row>
    <row r="8" spans="1:11" s="15" customFormat="1" ht="67.5" customHeight="1" x14ac:dyDescent="0.2">
      <c r="A8" s="102">
        <v>3</v>
      </c>
      <c r="B8" s="103" t="s">
        <v>64</v>
      </c>
      <c r="C8" s="102">
        <v>8</v>
      </c>
      <c r="D8" s="104">
        <f t="shared" si="0"/>
        <v>98996000</v>
      </c>
      <c r="E8" s="105">
        <f>COUNTA(' ลักษณะโครงการ'!D41:D51)</f>
        <v>8</v>
      </c>
      <c r="F8" s="104">
        <f>SUM(' ลักษณะโครงการ'!D41:D51)</f>
        <v>98996000</v>
      </c>
      <c r="G8" s="105">
        <f>COUNTA(' ลักษณะโครงการ'!E41:E51)</f>
        <v>0</v>
      </c>
      <c r="H8" s="104">
        <f>SUM(' ลักษณะโครงการ'!E41:E51)</f>
        <v>0</v>
      </c>
      <c r="I8" s="105">
        <f>COUNTA(' ลักษณะโครงการ'!F41:F51)</f>
        <v>0</v>
      </c>
      <c r="J8" s="104">
        <f>SUM(' ลักษณะโครงการ'!F41:F51)</f>
        <v>0</v>
      </c>
      <c r="K8" s="14"/>
    </row>
    <row r="9" spans="1:11" s="19" customFormat="1" ht="44.25" customHeight="1" x14ac:dyDescent="0.2">
      <c r="A9" s="59"/>
      <c r="B9" s="60" t="s">
        <v>4</v>
      </c>
      <c r="C9" s="61">
        <f>SUM(C6:C8)</f>
        <v>20</v>
      </c>
      <c r="D9" s="71">
        <f t="shared" ref="D9:J9" si="1">SUM(D6:D8)</f>
        <v>556019500</v>
      </c>
      <c r="E9" s="61">
        <f t="shared" si="1"/>
        <v>20</v>
      </c>
      <c r="F9" s="71">
        <f t="shared" si="1"/>
        <v>556019500</v>
      </c>
      <c r="G9" s="61">
        <f t="shared" si="1"/>
        <v>0</v>
      </c>
      <c r="H9" s="71">
        <f t="shared" si="1"/>
        <v>0</v>
      </c>
      <c r="I9" s="61">
        <f t="shared" si="1"/>
        <v>0</v>
      </c>
      <c r="J9" s="71">
        <f t="shared" si="1"/>
        <v>0</v>
      </c>
    </row>
    <row r="10" spans="1:11" s="22" customFormat="1" x14ac:dyDescent="0.2">
      <c r="A10" s="16"/>
      <c r="B10" s="20"/>
      <c r="C10" s="16"/>
      <c r="D10" s="21"/>
      <c r="E10" s="16"/>
      <c r="F10" s="21"/>
      <c r="G10" s="20"/>
      <c r="H10" s="20"/>
      <c r="I10" s="20"/>
      <c r="J10" s="20"/>
    </row>
    <row r="11" spans="1:11" s="27" customFormat="1" x14ac:dyDescent="0.2">
      <c r="A11" s="23"/>
      <c r="B11" s="24"/>
      <c r="C11" s="23"/>
      <c r="D11" s="25"/>
      <c r="E11" s="23"/>
      <c r="F11" s="25"/>
      <c r="G11" s="26"/>
      <c r="H11" s="26"/>
      <c r="I11" s="26"/>
      <c r="J11" s="26"/>
    </row>
    <row r="12" spans="1:11" s="27" customFormat="1" x14ac:dyDescent="0.2">
      <c r="A12" s="23"/>
      <c r="B12" s="24"/>
      <c r="C12" s="28"/>
      <c r="D12" s="25"/>
      <c r="E12" s="23"/>
      <c r="F12" s="25"/>
      <c r="G12" s="26"/>
      <c r="H12" s="26"/>
      <c r="I12" s="26"/>
      <c r="J12" s="26"/>
    </row>
    <row r="13" spans="1:11" s="27" customFormat="1" x14ac:dyDescent="0.2">
      <c r="A13" s="23"/>
      <c r="B13" s="26"/>
      <c r="C13" s="23"/>
      <c r="D13" s="25"/>
      <c r="E13" s="23"/>
      <c r="F13" s="25"/>
      <c r="G13" s="26"/>
      <c r="H13" s="26"/>
      <c r="I13" s="26"/>
      <c r="J13" s="26"/>
    </row>
    <row r="14" spans="1:11" s="26" customFormat="1" x14ac:dyDescent="0.2">
      <c r="A14" s="23"/>
      <c r="C14" s="23"/>
      <c r="D14" s="25"/>
      <c r="E14" s="23"/>
      <c r="F14" s="25"/>
    </row>
    <row r="15" spans="1:11" s="26" customFormat="1" ht="15" x14ac:dyDescent="0.2">
      <c r="A15" s="29"/>
      <c r="B15" s="30"/>
      <c r="C15" s="29"/>
      <c r="D15" s="31"/>
      <c r="E15" s="23"/>
      <c r="F15" s="31"/>
      <c r="G15" s="30"/>
      <c r="H15" s="30"/>
      <c r="I15" s="30"/>
      <c r="J15" s="30"/>
    </row>
    <row r="16" spans="1:11" s="26" customFormat="1" x14ac:dyDescent="0.2">
      <c r="A16" s="23"/>
      <c r="C16" s="23"/>
      <c r="D16" s="25"/>
      <c r="E16" s="23"/>
      <c r="F16" s="25"/>
    </row>
    <row r="17" spans="1:6" s="26" customFormat="1" x14ac:dyDescent="0.2">
      <c r="A17" s="23"/>
      <c r="C17" s="23"/>
      <c r="D17" s="25"/>
      <c r="E17" s="23"/>
      <c r="F17" s="25"/>
    </row>
    <row r="18" spans="1:6" s="26" customFormat="1" x14ac:dyDescent="0.2">
      <c r="A18" s="23"/>
      <c r="C18" s="23"/>
      <c r="D18" s="25"/>
      <c r="E18" s="23"/>
      <c r="F18" s="25"/>
    </row>
  </sheetData>
  <mergeCells count="7">
    <mergeCell ref="I3:J4"/>
    <mergeCell ref="A1:J1"/>
    <mergeCell ref="A3:A5"/>
    <mergeCell ref="B3:B5"/>
    <mergeCell ref="C3:D4"/>
    <mergeCell ref="E3:F4"/>
    <mergeCell ref="G3:H4"/>
  </mergeCells>
  <printOptions horizontalCentered="1"/>
  <pageMargins left="0.25" right="0.25" top="0.75" bottom="0.75" header="0.3" footer="0.3"/>
  <pageSetup paperSize="9" orientation="landscape" r:id="rId1"/>
  <headerFooter>
    <oddFooter>&amp;C&amp;"TH SarabunPSK,ธรรมดา"โครงการตามจุดยืน (Positioning)&amp;R&amp;"TH SarabunPSK,ธรรมดา"ภาคตะวันออกเฉียงเหนือตอนล่าง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8"/>
  <sheetViews>
    <sheetView zoomScale="80" zoomScaleNormal="80" workbookViewId="0">
      <selection activeCell="A11" sqref="A11:XFD15"/>
    </sheetView>
  </sheetViews>
  <sheetFormatPr defaultRowHeight="14.25" x14ac:dyDescent="0.2"/>
  <cols>
    <col min="1" max="1" width="3.625" style="1" customWidth="1"/>
    <col min="2" max="2" width="30.625" customWidth="1"/>
    <col min="3" max="3" width="8.625" style="1" customWidth="1"/>
    <col min="4" max="4" width="15.625" style="4" customWidth="1"/>
    <col min="5" max="5" width="8.625" style="1" customWidth="1"/>
    <col min="6" max="6" width="15.625" style="4" customWidth="1"/>
    <col min="7" max="7" width="8.625" customWidth="1"/>
    <col min="8" max="8" width="15.625" customWidth="1"/>
    <col min="9" max="9" width="8.625" customWidth="1"/>
    <col min="10" max="10" width="15.625" customWidth="1"/>
    <col min="11" max="11" width="14.625" bestFit="1" customWidth="1"/>
    <col min="12" max="12" width="11.25" bestFit="1" customWidth="1"/>
  </cols>
  <sheetData>
    <row r="1" spans="1:11" s="6" customFormat="1" ht="24.95" customHeight="1" x14ac:dyDescent="0.4">
      <c r="A1" s="110" t="s">
        <v>13</v>
      </c>
      <c r="B1" s="70"/>
      <c r="C1" s="70"/>
      <c r="D1" s="70"/>
      <c r="E1" s="70"/>
      <c r="F1" s="70"/>
      <c r="G1" s="70"/>
      <c r="H1" s="70"/>
      <c r="I1" s="70"/>
      <c r="J1" s="70"/>
    </row>
    <row r="2" spans="1:11" ht="24.95" customHeight="1" x14ac:dyDescent="0.35">
      <c r="A2" s="51"/>
      <c r="B2" s="50"/>
      <c r="C2" s="51"/>
      <c r="D2" s="52"/>
      <c r="E2" s="51"/>
      <c r="F2" s="52"/>
      <c r="G2" s="50"/>
      <c r="H2" s="50"/>
      <c r="I2" s="50"/>
      <c r="J2" s="50"/>
    </row>
    <row r="3" spans="1:11" s="8" customFormat="1" ht="24.95" customHeight="1" x14ac:dyDescent="0.2">
      <c r="A3" s="193" t="s">
        <v>1</v>
      </c>
      <c r="B3" s="193" t="s">
        <v>0</v>
      </c>
      <c r="C3" s="196" t="s">
        <v>97</v>
      </c>
      <c r="D3" s="196"/>
      <c r="E3" s="188" t="s">
        <v>6</v>
      </c>
      <c r="F3" s="198"/>
      <c r="G3" s="188" t="s">
        <v>7</v>
      </c>
      <c r="H3" s="189"/>
      <c r="I3" s="188" t="s">
        <v>10</v>
      </c>
      <c r="J3" s="189"/>
      <c r="K3" s="7"/>
    </row>
    <row r="4" spans="1:11" s="8" customFormat="1" ht="24.95" customHeight="1" x14ac:dyDescent="0.2">
      <c r="A4" s="194"/>
      <c r="B4" s="194"/>
      <c r="C4" s="197"/>
      <c r="D4" s="197"/>
      <c r="E4" s="190"/>
      <c r="F4" s="199"/>
      <c r="G4" s="190"/>
      <c r="H4" s="191"/>
      <c r="I4" s="190"/>
      <c r="J4" s="191"/>
      <c r="K4" s="7"/>
    </row>
    <row r="5" spans="1:11" s="8" customFormat="1" ht="24.95" customHeight="1" x14ac:dyDescent="0.35">
      <c r="A5" s="195"/>
      <c r="B5" s="195"/>
      <c r="C5" s="53" t="s">
        <v>2</v>
      </c>
      <c r="D5" s="54" t="s">
        <v>5</v>
      </c>
      <c r="E5" s="55" t="s">
        <v>2</v>
      </c>
      <c r="F5" s="56" t="s">
        <v>5</v>
      </c>
      <c r="G5" s="57" t="s">
        <v>2</v>
      </c>
      <c r="H5" s="58" t="s">
        <v>5</v>
      </c>
      <c r="I5" s="57" t="s">
        <v>2</v>
      </c>
      <c r="J5" s="57" t="s">
        <v>5</v>
      </c>
      <c r="K5" s="7"/>
    </row>
    <row r="6" spans="1:11" s="15" customFormat="1" ht="48" customHeight="1" x14ac:dyDescent="0.2">
      <c r="A6" s="92">
        <v>1</v>
      </c>
      <c r="B6" s="93" t="s">
        <v>62</v>
      </c>
      <c r="C6" s="106" t="s">
        <v>59</v>
      </c>
      <c r="D6" s="106" t="s">
        <v>59</v>
      </c>
      <c r="E6" s="106" t="s">
        <v>59</v>
      </c>
      <c r="F6" s="106" t="s">
        <v>59</v>
      </c>
      <c r="G6" s="106" t="s">
        <v>59</v>
      </c>
      <c r="H6" s="106" t="s">
        <v>59</v>
      </c>
      <c r="I6" s="106" t="s">
        <v>59</v>
      </c>
      <c r="J6" s="106" t="s">
        <v>59</v>
      </c>
      <c r="K6" s="14"/>
    </row>
    <row r="7" spans="1:11" s="15" customFormat="1" ht="48" customHeight="1" x14ac:dyDescent="0.2">
      <c r="A7" s="97">
        <v>2</v>
      </c>
      <c r="B7" s="98" t="s">
        <v>63</v>
      </c>
      <c r="C7" s="107" t="s">
        <v>60</v>
      </c>
      <c r="D7" s="107" t="s">
        <v>60</v>
      </c>
      <c r="E7" s="107" t="s">
        <v>60</v>
      </c>
      <c r="F7" s="107" t="s">
        <v>60</v>
      </c>
      <c r="G7" s="107" t="s">
        <v>60</v>
      </c>
      <c r="H7" s="107" t="s">
        <v>60</v>
      </c>
      <c r="I7" s="107" t="s">
        <v>60</v>
      </c>
      <c r="J7" s="107" t="s">
        <v>60</v>
      </c>
      <c r="K7" s="14"/>
    </row>
    <row r="8" spans="1:11" s="15" customFormat="1" ht="80.25" customHeight="1" x14ac:dyDescent="0.2">
      <c r="A8" s="97">
        <v>3</v>
      </c>
      <c r="B8" s="103" t="s">
        <v>64</v>
      </c>
      <c r="C8" s="107" t="s">
        <v>60</v>
      </c>
      <c r="D8" s="107" t="s">
        <v>60</v>
      </c>
      <c r="E8" s="107" t="s">
        <v>60</v>
      </c>
      <c r="F8" s="107" t="s">
        <v>60</v>
      </c>
      <c r="G8" s="107" t="s">
        <v>60</v>
      </c>
      <c r="H8" s="107" t="s">
        <v>60</v>
      </c>
      <c r="I8" s="107" t="s">
        <v>60</v>
      </c>
      <c r="J8" s="107" t="s">
        <v>60</v>
      </c>
      <c r="K8" s="14"/>
    </row>
    <row r="9" spans="1:11" s="19" customFormat="1" ht="48" customHeight="1" x14ac:dyDescent="0.2">
      <c r="A9" s="184"/>
      <c r="B9" s="183" t="s">
        <v>4</v>
      </c>
      <c r="C9" s="61">
        <f t="shared" ref="C9:J9" si="0">SUM(C6:C8)</f>
        <v>0</v>
      </c>
      <c r="D9" s="71">
        <f t="shared" si="0"/>
        <v>0</v>
      </c>
      <c r="E9" s="61">
        <f t="shared" si="0"/>
        <v>0</v>
      </c>
      <c r="F9" s="71">
        <f t="shared" si="0"/>
        <v>0</v>
      </c>
      <c r="G9" s="61">
        <f t="shared" si="0"/>
        <v>0</v>
      </c>
      <c r="H9" s="61">
        <f t="shared" si="0"/>
        <v>0</v>
      </c>
      <c r="I9" s="61">
        <f t="shared" si="0"/>
        <v>0</v>
      </c>
      <c r="J9" s="61">
        <f t="shared" si="0"/>
        <v>0</v>
      </c>
    </row>
    <row r="10" spans="1:11" s="22" customFormat="1" ht="21" x14ac:dyDescent="0.35">
      <c r="A10" s="62"/>
      <c r="B10" s="63"/>
      <c r="C10" s="62"/>
      <c r="D10" s="64"/>
      <c r="E10" s="62"/>
      <c r="F10" s="64"/>
      <c r="G10" s="63"/>
      <c r="H10" s="63"/>
      <c r="I10" s="63"/>
      <c r="J10" s="63"/>
    </row>
    <row r="11" spans="1:11" s="27" customFormat="1" x14ac:dyDescent="0.2">
      <c r="A11" s="23"/>
      <c r="B11" s="24"/>
      <c r="C11" s="23"/>
      <c r="D11" s="25"/>
      <c r="E11" s="23"/>
      <c r="F11" s="25"/>
      <c r="G11" s="26"/>
      <c r="H11" s="26"/>
      <c r="I11" s="26"/>
      <c r="J11" s="26"/>
    </row>
    <row r="12" spans="1:11" s="27" customFormat="1" x14ac:dyDescent="0.2">
      <c r="A12" s="23"/>
      <c r="B12" s="24"/>
      <c r="C12" s="28"/>
      <c r="D12" s="25"/>
      <c r="E12" s="23"/>
      <c r="F12" s="25"/>
      <c r="G12" s="26"/>
      <c r="H12" s="26"/>
      <c r="I12" s="26"/>
      <c r="J12" s="26"/>
    </row>
    <row r="13" spans="1:11" s="27" customFormat="1" x14ac:dyDescent="0.2">
      <c r="A13" s="23"/>
      <c r="B13" s="26"/>
      <c r="C13" s="23"/>
      <c r="D13" s="25"/>
      <c r="E13" s="23"/>
      <c r="F13" s="25"/>
      <c r="G13" s="26"/>
      <c r="H13" s="26"/>
      <c r="I13" s="26"/>
      <c r="J13" s="26"/>
    </row>
    <row r="14" spans="1:11" s="26" customFormat="1" x14ac:dyDescent="0.2">
      <c r="A14" s="23"/>
      <c r="C14" s="23"/>
      <c r="D14" s="25"/>
      <c r="E14" s="23"/>
      <c r="F14" s="25"/>
    </row>
    <row r="15" spans="1:11" s="26" customFormat="1" ht="15" x14ac:dyDescent="0.2">
      <c r="A15" s="29"/>
      <c r="B15" s="30"/>
      <c r="C15" s="29"/>
      <c r="D15" s="31"/>
      <c r="E15" s="23"/>
      <c r="F15" s="31"/>
      <c r="G15" s="30"/>
      <c r="H15" s="30"/>
      <c r="I15" s="30"/>
      <c r="J15" s="30"/>
    </row>
    <row r="16" spans="1:11" s="26" customFormat="1" x14ac:dyDescent="0.2">
      <c r="A16" s="23"/>
      <c r="C16" s="23"/>
      <c r="D16" s="25"/>
      <c r="E16" s="23"/>
      <c r="F16" s="25"/>
    </row>
    <row r="17" spans="1:6" s="26" customFormat="1" x14ac:dyDescent="0.2">
      <c r="A17" s="23"/>
      <c r="C17" s="23"/>
      <c r="D17" s="25"/>
      <c r="E17" s="23"/>
      <c r="F17" s="25"/>
    </row>
    <row r="18" spans="1:6" s="26" customFormat="1" x14ac:dyDescent="0.2">
      <c r="A18" s="23"/>
      <c r="C18" s="23"/>
      <c r="D18" s="25"/>
      <c r="E18" s="23"/>
      <c r="F18" s="25"/>
    </row>
  </sheetData>
  <mergeCells count="6">
    <mergeCell ref="I3:J4"/>
    <mergeCell ref="A3:A5"/>
    <mergeCell ref="B3:B5"/>
    <mergeCell ref="C3:D4"/>
    <mergeCell ref="E3:F4"/>
    <mergeCell ref="G3:H4"/>
  </mergeCells>
  <printOptions horizontalCentered="1"/>
  <pageMargins left="0.25" right="0.25" top="0.75" bottom="0.75" header="0.3" footer="0.3"/>
  <pageSetup paperSize="9" orientation="landscape" r:id="rId1"/>
  <headerFooter>
    <oddFooter>&amp;C&amp;"TH SarabunPSK,ธรรมดา"โครงการอื่น&amp;R&amp;"TH SarabunPSK,ธรรมดา"ภาคตะวันออกเฉียงเหนือตอนล่าง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4"/>
  <sheetViews>
    <sheetView tabSelected="1" topLeftCell="A4" zoomScale="80" zoomScaleNormal="80" workbookViewId="0">
      <selection activeCell="C17" sqref="C17"/>
    </sheetView>
  </sheetViews>
  <sheetFormatPr defaultRowHeight="14.25" x14ac:dyDescent="0.2"/>
  <cols>
    <col min="1" max="1" width="3.625" style="1" customWidth="1"/>
    <col min="2" max="2" width="30.625" customWidth="1"/>
    <col min="3" max="3" width="8.625" style="1" customWidth="1"/>
    <col min="4" max="4" width="15.625" style="4" customWidth="1"/>
    <col min="5" max="5" width="8.625" style="1" customWidth="1"/>
    <col min="6" max="6" width="15.625" style="4" customWidth="1"/>
    <col min="7" max="7" width="8.625" customWidth="1"/>
    <col min="8" max="8" width="15.625" customWidth="1"/>
    <col min="9" max="9" width="8.625" customWidth="1"/>
    <col min="10" max="10" width="15.625" customWidth="1"/>
    <col min="11" max="11" width="14.625" bestFit="1" customWidth="1"/>
    <col min="12" max="12" width="11.25" bestFit="1" customWidth="1"/>
  </cols>
  <sheetData>
    <row r="1" spans="1:12" s="5" customFormat="1" ht="24.95" customHeight="1" x14ac:dyDescent="0.2">
      <c r="A1" s="200" t="s">
        <v>14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2" ht="24.95" customHeight="1" x14ac:dyDescent="0.35">
      <c r="A2" s="51"/>
      <c r="B2" s="50"/>
      <c r="C2" s="51"/>
      <c r="D2" s="52"/>
      <c r="E2" s="51"/>
      <c r="F2" s="52"/>
      <c r="G2" s="50"/>
      <c r="H2" s="50"/>
      <c r="I2" s="50"/>
      <c r="J2" s="50"/>
    </row>
    <row r="3" spans="1:12" s="8" customFormat="1" ht="24.95" customHeight="1" x14ac:dyDescent="0.2">
      <c r="A3" s="193" t="s">
        <v>1</v>
      </c>
      <c r="B3" s="193" t="s">
        <v>0</v>
      </c>
      <c r="C3" s="196" t="s">
        <v>97</v>
      </c>
      <c r="D3" s="196"/>
      <c r="E3" s="188" t="s">
        <v>6</v>
      </c>
      <c r="F3" s="198"/>
      <c r="G3" s="188" t="s">
        <v>7</v>
      </c>
      <c r="H3" s="189"/>
      <c r="I3" s="188" t="s">
        <v>10</v>
      </c>
      <c r="J3" s="189"/>
      <c r="K3" s="7"/>
    </row>
    <row r="4" spans="1:12" s="8" customFormat="1" ht="24.95" customHeight="1" x14ac:dyDescent="0.2">
      <c r="A4" s="194"/>
      <c r="B4" s="194"/>
      <c r="C4" s="197"/>
      <c r="D4" s="197"/>
      <c r="E4" s="190"/>
      <c r="F4" s="199"/>
      <c r="G4" s="190"/>
      <c r="H4" s="191"/>
      <c r="I4" s="190"/>
      <c r="J4" s="191"/>
      <c r="K4" s="7"/>
    </row>
    <row r="5" spans="1:12" s="8" customFormat="1" ht="24.95" customHeight="1" x14ac:dyDescent="0.35">
      <c r="A5" s="195"/>
      <c r="B5" s="195"/>
      <c r="C5" s="53" t="s">
        <v>2</v>
      </c>
      <c r="D5" s="54" t="s">
        <v>5</v>
      </c>
      <c r="E5" s="55" t="s">
        <v>2</v>
      </c>
      <c r="F5" s="56" t="s">
        <v>5</v>
      </c>
      <c r="G5" s="57" t="s">
        <v>2</v>
      </c>
      <c r="H5" s="58" t="s">
        <v>5</v>
      </c>
      <c r="I5" s="57" t="s">
        <v>2</v>
      </c>
      <c r="J5" s="57" t="s">
        <v>5</v>
      </c>
      <c r="K5" s="7"/>
    </row>
    <row r="6" spans="1:12" s="15" customFormat="1" ht="54" customHeight="1" x14ac:dyDescent="0.2">
      <c r="A6" s="92">
        <v>1</v>
      </c>
      <c r="B6" s="93" t="s">
        <v>62</v>
      </c>
      <c r="C6" s="94">
        <v>4</v>
      </c>
      <c r="D6" s="108">
        <f>F6+H6+J6</f>
        <v>176220500</v>
      </c>
      <c r="E6" s="96">
        <f>COUNTA(' ลักษณะโครงการ'!D9:D16)</f>
        <v>4</v>
      </c>
      <c r="F6" s="95">
        <f>SUM(' ลักษณะโครงการ'!D9:D16)</f>
        <v>176220500</v>
      </c>
      <c r="G6" s="96">
        <f>COUNTA(' ลักษณะโครงการ'!E9:E16)</f>
        <v>0</v>
      </c>
      <c r="H6" s="95">
        <f>SUM(' ลักษณะโครงการ'!E9:E16)</f>
        <v>0</v>
      </c>
      <c r="I6" s="96">
        <f>COUNTA(' ลักษณะโครงการ'!F9:F16)</f>
        <v>0</v>
      </c>
      <c r="J6" s="95">
        <f>SUM(' ลักษณะโครงการ'!F9:F16)</f>
        <v>0</v>
      </c>
      <c r="K6" s="14"/>
    </row>
    <row r="7" spans="1:12" s="15" customFormat="1" ht="54.75" customHeight="1" x14ac:dyDescent="0.2">
      <c r="A7" s="97">
        <v>2</v>
      </c>
      <c r="B7" s="98" t="s">
        <v>63</v>
      </c>
      <c r="C7" s="99">
        <v>8</v>
      </c>
      <c r="D7" s="100">
        <f t="shared" ref="D7:D8" si="0">F7+H7+J7</f>
        <v>280803000</v>
      </c>
      <c r="E7" s="101">
        <f>COUNTA(' ลักษณะโครงการ'!D17:D40)</f>
        <v>8</v>
      </c>
      <c r="F7" s="100">
        <f>SUM(' ลักษณะโครงการ'!D17:D40)</f>
        <v>280803000</v>
      </c>
      <c r="G7" s="101">
        <f>COUNTA(' ลักษณะโครงการ'!E17:E40)</f>
        <v>0</v>
      </c>
      <c r="H7" s="100">
        <f>SUM(' ลักษณะโครงการ'!E17:E40)</f>
        <v>0</v>
      </c>
      <c r="I7" s="101">
        <f>COUNTA(' ลักษณะโครงการ'!F17:F40)</f>
        <v>0</v>
      </c>
      <c r="J7" s="100">
        <f>SUM(' ลักษณะโครงการ'!F17:F40)</f>
        <v>0</v>
      </c>
      <c r="K7" s="14"/>
    </row>
    <row r="8" spans="1:12" s="15" customFormat="1" ht="80.25" customHeight="1" x14ac:dyDescent="0.2">
      <c r="A8" s="97">
        <v>3</v>
      </c>
      <c r="B8" s="98" t="s">
        <v>64</v>
      </c>
      <c r="C8" s="97">
        <v>8</v>
      </c>
      <c r="D8" s="109">
        <f t="shared" si="0"/>
        <v>98996000</v>
      </c>
      <c r="E8" s="105">
        <f>COUNTA(' ลักษณะโครงการ'!D41:D51)</f>
        <v>8</v>
      </c>
      <c r="F8" s="104">
        <f>SUM(' ลักษณะโครงการ'!D41:D51)</f>
        <v>98996000</v>
      </c>
      <c r="G8" s="105">
        <f>COUNTA(' ลักษณะโครงการ'!E41:E51)</f>
        <v>0</v>
      </c>
      <c r="H8" s="104">
        <f>SUM(' ลักษณะโครงการ'!E41:E51)</f>
        <v>0</v>
      </c>
      <c r="I8" s="105">
        <f>COUNTA(' ลักษณะโครงการ'!F41:F51)</f>
        <v>0</v>
      </c>
      <c r="J8" s="104">
        <f>SUM(' ลักษณะโครงการ'!F41:F51)</f>
        <v>0</v>
      </c>
      <c r="K8" s="14"/>
    </row>
    <row r="9" spans="1:12" s="18" customFormat="1" ht="38.25" customHeight="1" x14ac:dyDescent="0.2">
      <c r="A9" s="201" t="s">
        <v>61</v>
      </c>
      <c r="B9" s="202"/>
      <c r="C9" s="111">
        <f>SUM(C6:C8)</f>
        <v>20</v>
      </c>
      <c r="D9" s="112">
        <f t="shared" ref="D9:J9" si="1">SUM(D6:D8)</f>
        <v>556019500</v>
      </c>
      <c r="E9" s="112">
        <f t="shared" si="1"/>
        <v>20</v>
      </c>
      <c r="F9" s="112">
        <f t="shared" si="1"/>
        <v>556019500</v>
      </c>
      <c r="G9" s="111">
        <f t="shared" si="1"/>
        <v>0</v>
      </c>
      <c r="H9" s="111">
        <f t="shared" si="1"/>
        <v>0</v>
      </c>
      <c r="I9" s="111">
        <f t="shared" si="1"/>
        <v>0</v>
      </c>
      <c r="J9" s="111">
        <f t="shared" si="1"/>
        <v>0</v>
      </c>
      <c r="K9" s="17"/>
      <c r="L9" s="33"/>
    </row>
    <row r="10" spans="1:12" s="18" customFormat="1" ht="38.25" customHeight="1" x14ac:dyDescent="0.2">
      <c r="A10" s="116"/>
      <c r="B10" s="115" t="s">
        <v>3</v>
      </c>
      <c r="C10" s="72">
        <v>1</v>
      </c>
      <c r="D10" s="67">
        <v>5000000</v>
      </c>
      <c r="E10" s="187">
        <v>1</v>
      </c>
      <c r="F10" s="67">
        <v>5000000</v>
      </c>
      <c r="G10" s="68"/>
      <c r="H10" s="69"/>
      <c r="I10" s="68"/>
      <c r="J10" s="69"/>
    </row>
    <row r="11" spans="1:12" s="19" customFormat="1" ht="39" customHeight="1" x14ac:dyDescent="0.2">
      <c r="A11" s="118"/>
      <c r="B11" s="117" t="s">
        <v>4</v>
      </c>
      <c r="C11" s="113">
        <f>C9+C10</f>
        <v>21</v>
      </c>
      <c r="D11" s="114">
        <f t="shared" ref="D11:J11" si="2">D9+D10</f>
        <v>561019500</v>
      </c>
      <c r="E11" s="113">
        <f t="shared" si="2"/>
        <v>21</v>
      </c>
      <c r="F11" s="114">
        <f t="shared" si="2"/>
        <v>561019500</v>
      </c>
      <c r="G11" s="113">
        <f t="shared" si="2"/>
        <v>0</v>
      </c>
      <c r="H11" s="113">
        <f t="shared" si="2"/>
        <v>0</v>
      </c>
      <c r="I11" s="113">
        <f t="shared" si="2"/>
        <v>0</v>
      </c>
      <c r="J11" s="113">
        <f t="shared" si="2"/>
        <v>0</v>
      </c>
    </row>
    <row r="12" spans="1:12" s="22" customFormat="1" ht="21" x14ac:dyDescent="0.35">
      <c r="A12" s="62"/>
      <c r="B12" s="63"/>
      <c r="C12" s="62"/>
      <c r="D12" s="64"/>
      <c r="E12" s="62"/>
      <c r="F12" s="64"/>
      <c r="G12" s="63"/>
      <c r="H12" s="63"/>
      <c r="I12" s="63"/>
      <c r="J12" s="63"/>
    </row>
    <row r="13" spans="1:12" s="22" customFormat="1" ht="21" x14ac:dyDescent="0.35">
      <c r="A13" s="119" t="s">
        <v>85</v>
      </c>
      <c r="B13" s="90"/>
      <c r="C13" s="90"/>
      <c r="D13" s="90"/>
      <c r="E13" s="90"/>
      <c r="F13" s="65"/>
      <c r="G13" s="65"/>
      <c r="H13" s="65">
        <v>294000000</v>
      </c>
      <c r="I13" s="66" t="s">
        <v>5</v>
      </c>
      <c r="J13" s="63"/>
    </row>
    <row r="14" spans="1:12" s="27" customFormat="1" x14ac:dyDescent="0.2">
      <c r="A14" s="23"/>
      <c r="B14" s="24"/>
      <c r="C14" s="23"/>
      <c r="D14" s="25"/>
      <c r="E14" s="23"/>
      <c r="F14" s="25"/>
      <c r="G14" s="26"/>
      <c r="H14" s="26"/>
      <c r="I14" s="26"/>
      <c r="J14" s="26"/>
    </row>
    <row r="15" spans="1:12" s="27" customFormat="1" x14ac:dyDescent="0.2">
      <c r="A15" s="23"/>
      <c r="B15" s="24"/>
      <c r="C15" s="23"/>
      <c r="D15" s="25"/>
      <c r="E15" s="23"/>
      <c r="F15" s="25"/>
      <c r="G15" s="26"/>
      <c r="H15" s="26"/>
      <c r="I15" s="26"/>
      <c r="J15" s="26"/>
    </row>
    <row r="16" spans="1:12" s="27" customFormat="1" x14ac:dyDescent="0.2">
      <c r="A16" s="23"/>
      <c r="B16" s="24"/>
      <c r="C16" s="23"/>
      <c r="D16" s="25"/>
      <c r="E16" s="23"/>
      <c r="F16" s="25"/>
      <c r="G16" s="26"/>
      <c r="H16" s="26"/>
      <c r="I16" s="26"/>
      <c r="J16" s="26"/>
    </row>
    <row r="17" spans="1:10" s="27" customFormat="1" x14ac:dyDescent="0.2">
      <c r="A17" s="23"/>
      <c r="B17" s="24"/>
      <c r="C17" s="23"/>
      <c r="D17" s="25"/>
      <c r="E17" s="23"/>
      <c r="F17" s="25"/>
      <c r="G17" s="26"/>
      <c r="H17" s="26"/>
      <c r="I17" s="26"/>
      <c r="J17" s="26"/>
    </row>
    <row r="18" spans="1:10" s="27" customFormat="1" x14ac:dyDescent="0.2">
      <c r="A18" s="23"/>
      <c r="B18" s="24"/>
      <c r="C18" s="28"/>
      <c r="D18" s="25"/>
      <c r="E18" s="23"/>
      <c r="F18" s="25"/>
      <c r="G18" s="26"/>
      <c r="H18" s="26"/>
      <c r="I18" s="26"/>
      <c r="J18" s="26"/>
    </row>
    <row r="19" spans="1:10" s="27" customFormat="1" x14ac:dyDescent="0.2">
      <c r="A19" s="23"/>
      <c r="B19" s="26"/>
      <c r="C19" s="23"/>
      <c r="D19" s="25"/>
      <c r="E19" s="23"/>
      <c r="F19" s="25"/>
      <c r="G19" s="26"/>
      <c r="H19" s="26"/>
      <c r="I19" s="26"/>
      <c r="J19" s="26"/>
    </row>
    <row r="20" spans="1:10" s="26" customFormat="1" x14ac:dyDescent="0.2">
      <c r="A20" s="23"/>
      <c r="C20" s="23"/>
      <c r="D20" s="25"/>
      <c r="E20" s="23"/>
      <c r="F20" s="25"/>
    </row>
    <row r="21" spans="1:10" s="26" customFormat="1" ht="15" x14ac:dyDescent="0.2">
      <c r="A21" s="29"/>
      <c r="B21" s="30"/>
      <c r="C21" s="29"/>
      <c r="D21" s="31"/>
      <c r="E21" s="23"/>
      <c r="F21" s="31"/>
      <c r="G21" s="30"/>
      <c r="H21" s="30"/>
      <c r="I21" s="30"/>
      <c r="J21" s="30"/>
    </row>
    <row r="22" spans="1:10" s="26" customFormat="1" x14ac:dyDescent="0.2">
      <c r="A22" s="23"/>
      <c r="C22" s="23"/>
      <c r="D22" s="25"/>
      <c r="E22" s="23"/>
      <c r="F22" s="25"/>
    </row>
    <row r="23" spans="1:10" s="26" customFormat="1" x14ac:dyDescent="0.2">
      <c r="A23" s="23"/>
      <c r="C23" s="23"/>
      <c r="D23" s="25"/>
      <c r="E23" s="23"/>
      <c r="F23" s="25"/>
    </row>
    <row r="24" spans="1:10" s="26" customFormat="1" x14ac:dyDescent="0.2">
      <c r="A24" s="23"/>
      <c r="C24" s="23"/>
      <c r="D24" s="25"/>
      <c r="E24" s="23"/>
      <c r="F24" s="25"/>
    </row>
  </sheetData>
  <mergeCells count="8">
    <mergeCell ref="A1:J1"/>
    <mergeCell ref="I3:J4"/>
    <mergeCell ref="E3:F4"/>
    <mergeCell ref="G3:H4"/>
    <mergeCell ref="A9:B9"/>
    <mergeCell ref="C3:D4"/>
    <mergeCell ref="A3:A5"/>
    <mergeCell ref="B3:B5"/>
  </mergeCells>
  <phoneticPr fontId="3" type="noConversion"/>
  <printOptions horizontalCentered="1"/>
  <pageMargins left="0.25" right="0.25" top="0.75" bottom="0.75" header="0.3" footer="0.3"/>
  <pageSetup paperSize="9" orientation="landscape" r:id="rId1"/>
  <headerFooter alignWithMargins="0">
    <oddFooter>&amp;C&amp;"TH SarabunPSK,ธรรมดา"หน้าที่ &amp;P จาก &amp;N&amp;R&amp;"TH SarabunPSK,ธรรมดา"ภาคตะวันออกเฉียงเหนือตอนล่าง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I130"/>
  <sheetViews>
    <sheetView view="pageBreakPreview" topLeftCell="A50" zoomScale="70" zoomScaleNormal="70" zoomScaleSheetLayoutView="70" workbookViewId="0">
      <selection activeCell="B51" sqref="B51"/>
    </sheetView>
  </sheetViews>
  <sheetFormatPr defaultRowHeight="18.75" x14ac:dyDescent="0.3"/>
  <cols>
    <col min="1" max="1" width="20.625" style="3" customWidth="1"/>
    <col min="2" max="2" width="25.625" style="2" customWidth="1"/>
    <col min="3" max="6" width="15.625" style="10" customWidth="1"/>
    <col min="7" max="7" width="45.625" style="2" customWidth="1"/>
    <col min="8" max="8" width="10.625" style="49" customWidth="1"/>
    <col min="9" max="16384" width="9" style="2"/>
  </cols>
  <sheetData>
    <row r="1" spans="1:8" s="11" customFormat="1" ht="8.25" customHeight="1" x14ac:dyDescent="0.3">
      <c r="A1" s="215"/>
      <c r="B1" s="215"/>
      <c r="C1" s="215"/>
      <c r="D1" s="215"/>
      <c r="E1" s="215"/>
      <c r="F1" s="215"/>
      <c r="G1" s="215"/>
      <c r="H1" s="38"/>
    </row>
    <row r="2" spans="1:8" s="11" customFormat="1" ht="24.95" customHeight="1" x14ac:dyDescent="0.3">
      <c r="A2" s="216" t="s">
        <v>88</v>
      </c>
      <c r="B2" s="216"/>
      <c r="C2" s="216"/>
      <c r="D2" s="216"/>
      <c r="E2" s="216"/>
      <c r="F2" s="216"/>
      <c r="G2" s="216"/>
      <c r="H2" s="38"/>
    </row>
    <row r="3" spans="1:8" s="11" customFormat="1" ht="24.95" customHeight="1" x14ac:dyDescent="0.3">
      <c r="A3" s="220" t="s">
        <v>15</v>
      </c>
      <c r="B3" s="220"/>
      <c r="C3" s="220"/>
      <c r="D3" s="220"/>
      <c r="E3" s="220"/>
      <c r="F3" s="220"/>
      <c r="G3" s="220"/>
      <c r="H3" s="38"/>
    </row>
    <row r="4" spans="1:8" s="11" customFormat="1" ht="11.25" customHeight="1" x14ac:dyDescent="0.3">
      <c r="A4" s="35"/>
      <c r="B4" s="36"/>
      <c r="C4" s="36"/>
      <c r="D4" s="36"/>
      <c r="E4" s="36"/>
      <c r="F4" s="36"/>
      <c r="G4" s="36"/>
      <c r="H4" s="38"/>
    </row>
    <row r="5" spans="1:8" s="12" customFormat="1" ht="30" customHeight="1" x14ac:dyDescent="0.2">
      <c r="A5" s="209" t="s">
        <v>0</v>
      </c>
      <c r="B5" s="217" t="s">
        <v>57</v>
      </c>
      <c r="C5" s="221" t="s">
        <v>11</v>
      </c>
      <c r="D5" s="221" t="s">
        <v>58</v>
      </c>
      <c r="E5" s="221" t="s">
        <v>8</v>
      </c>
      <c r="F5" s="221" t="s">
        <v>10</v>
      </c>
      <c r="G5" s="209" t="s">
        <v>9</v>
      </c>
      <c r="H5" s="212" t="s">
        <v>89</v>
      </c>
    </row>
    <row r="6" spans="1:8" s="12" customFormat="1" ht="25.5" customHeight="1" x14ac:dyDescent="0.2">
      <c r="A6" s="210"/>
      <c r="B6" s="218"/>
      <c r="C6" s="222"/>
      <c r="D6" s="222"/>
      <c r="E6" s="222"/>
      <c r="F6" s="222"/>
      <c r="G6" s="210"/>
      <c r="H6" s="213"/>
    </row>
    <row r="7" spans="1:8" s="12" customFormat="1" ht="9" customHeight="1" x14ac:dyDescent="0.2">
      <c r="A7" s="211"/>
      <c r="B7" s="219"/>
      <c r="C7" s="223"/>
      <c r="D7" s="223"/>
      <c r="E7" s="223"/>
      <c r="F7" s="223"/>
      <c r="G7" s="211"/>
      <c r="H7" s="214"/>
    </row>
    <row r="8" spans="1:8" s="12" customFormat="1" ht="26.25" customHeight="1" x14ac:dyDescent="0.2">
      <c r="A8" s="205" t="s">
        <v>16</v>
      </c>
      <c r="B8" s="120" t="s">
        <v>17</v>
      </c>
      <c r="C8" s="121"/>
      <c r="D8" s="121"/>
      <c r="E8" s="121"/>
      <c r="F8" s="121"/>
      <c r="G8" s="122"/>
      <c r="H8" s="123"/>
    </row>
    <row r="9" spans="1:8" s="12" customFormat="1" ht="286.5" customHeight="1" x14ac:dyDescent="0.2">
      <c r="A9" s="206"/>
      <c r="B9" s="77" t="s">
        <v>18</v>
      </c>
      <c r="C9" s="78">
        <v>75489000</v>
      </c>
      <c r="D9" s="78">
        <v>75489000</v>
      </c>
      <c r="E9" s="78"/>
      <c r="F9" s="78"/>
      <c r="G9" s="79" t="s">
        <v>68</v>
      </c>
      <c r="H9" s="80">
        <v>1</v>
      </c>
    </row>
    <row r="10" spans="1:8" s="12" customFormat="1" ht="104.25" customHeight="1" x14ac:dyDescent="0.2">
      <c r="A10" s="124"/>
      <c r="B10" s="125"/>
      <c r="C10" s="126"/>
      <c r="D10" s="126"/>
      <c r="E10" s="126"/>
      <c r="F10" s="126"/>
      <c r="G10" s="127" t="s">
        <v>67</v>
      </c>
      <c r="H10" s="128"/>
    </row>
    <row r="11" spans="1:8" s="12" customFormat="1" ht="156" customHeight="1" x14ac:dyDescent="0.2">
      <c r="A11" s="136" t="s">
        <v>16</v>
      </c>
      <c r="B11" s="137" t="s">
        <v>19</v>
      </c>
      <c r="C11" s="138">
        <v>28000000</v>
      </c>
      <c r="D11" s="138">
        <v>28000000</v>
      </c>
      <c r="E11" s="139"/>
      <c r="F11" s="140"/>
      <c r="G11" s="141" t="s">
        <v>65</v>
      </c>
      <c r="H11" s="142">
        <v>2</v>
      </c>
    </row>
    <row r="12" spans="1:8" s="12" customFormat="1" ht="141" customHeight="1" x14ac:dyDescent="0.2">
      <c r="A12" s="42"/>
      <c r="B12" s="43"/>
      <c r="C12" s="75"/>
      <c r="D12" s="75"/>
      <c r="E12" s="75"/>
      <c r="F12" s="75"/>
      <c r="G12" s="81" t="s">
        <v>66</v>
      </c>
      <c r="H12" s="74"/>
    </row>
    <row r="13" spans="1:8" s="12" customFormat="1" ht="117.75" customHeight="1" x14ac:dyDescent="0.2">
      <c r="A13" s="143"/>
      <c r="B13" s="144"/>
      <c r="C13" s="145"/>
      <c r="D13" s="145"/>
      <c r="E13" s="145"/>
      <c r="F13" s="145"/>
      <c r="G13" s="146" t="s">
        <v>69</v>
      </c>
      <c r="H13" s="147"/>
    </row>
    <row r="14" spans="1:8" s="13" customFormat="1" ht="272.25" customHeight="1" x14ac:dyDescent="0.2">
      <c r="A14" s="37"/>
      <c r="B14" s="129"/>
      <c r="C14" s="130"/>
      <c r="D14" s="130"/>
      <c r="E14" s="131"/>
      <c r="F14" s="130"/>
      <c r="G14" s="79" t="s">
        <v>70</v>
      </c>
      <c r="H14" s="132"/>
    </row>
    <row r="15" spans="1:8" s="13" customFormat="1" ht="283.5" customHeight="1" x14ac:dyDescent="0.2">
      <c r="A15" s="133" t="s">
        <v>16</v>
      </c>
      <c r="B15" s="40" t="s">
        <v>20</v>
      </c>
      <c r="C15" s="134">
        <v>44731500</v>
      </c>
      <c r="D15" s="134">
        <v>44731500</v>
      </c>
      <c r="E15" s="41"/>
      <c r="F15" s="41"/>
      <c r="G15" s="135" t="s">
        <v>71</v>
      </c>
      <c r="H15" s="46">
        <v>3</v>
      </c>
    </row>
    <row r="16" spans="1:8" s="13" customFormat="1" ht="266.25" customHeight="1" x14ac:dyDescent="0.2">
      <c r="A16" s="144" t="s">
        <v>16</v>
      </c>
      <c r="B16" s="77" t="s">
        <v>26</v>
      </c>
      <c r="C16" s="83">
        <v>28000000</v>
      </c>
      <c r="D16" s="83">
        <v>28000000</v>
      </c>
      <c r="E16" s="78"/>
      <c r="F16" s="85"/>
      <c r="G16" s="79" t="s">
        <v>72</v>
      </c>
      <c r="H16" s="132">
        <v>4</v>
      </c>
    </row>
    <row r="17" spans="1:8" s="13" customFormat="1" ht="24.75" customHeight="1" x14ac:dyDescent="0.2">
      <c r="A17" s="207" t="s">
        <v>50</v>
      </c>
      <c r="B17" s="148" t="s">
        <v>51</v>
      </c>
      <c r="C17" s="149"/>
      <c r="D17" s="149"/>
      <c r="E17" s="150"/>
      <c r="F17" s="149"/>
      <c r="G17" s="151"/>
      <c r="H17" s="152"/>
    </row>
    <row r="18" spans="1:8" s="38" customFormat="1" ht="40.5" customHeight="1" x14ac:dyDescent="0.3">
      <c r="A18" s="208"/>
      <c r="B18" s="82" t="s">
        <v>54</v>
      </c>
      <c r="C18" s="83">
        <v>170403000</v>
      </c>
      <c r="D18" s="83">
        <v>170403000</v>
      </c>
      <c r="E18" s="84"/>
      <c r="F18" s="85"/>
      <c r="G18" s="81" t="s">
        <v>86</v>
      </c>
      <c r="H18" s="80">
        <v>1</v>
      </c>
    </row>
    <row r="19" spans="1:8" s="38" customFormat="1" ht="41.25" customHeight="1" x14ac:dyDescent="0.3">
      <c r="A19" s="37"/>
      <c r="B19" s="82"/>
      <c r="C19" s="83"/>
      <c r="D19" s="83"/>
      <c r="E19" s="84"/>
      <c r="F19" s="85"/>
      <c r="G19" s="86" t="s">
        <v>55</v>
      </c>
      <c r="H19" s="80"/>
    </row>
    <row r="20" spans="1:8" s="38" customFormat="1" ht="20.25" customHeight="1" x14ac:dyDescent="0.3">
      <c r="A20" s="37"/>
      <c r="B20" s="82"/>
      <c r="C20" s="83"/>
      <c r="D20" s="83"/>
      <c r="E20" s="84"/>
      <c r="F20" s="85"/>
      <c r="G20" s="88" t="s">
        <v>90</v>
      </c>
      <c r="H20" s="80"/>
    </row>
    <row r="21" spans="1:8" s="38" customFormat="1" ht="38.25" customHeight="1" x14ac:dyDescent="0.3">
      <c r="A21" s="37"/>
      <c r="B21" s="82"/>
      <c r="C21" s="83"/>
      <c r="D21" s="83"/>
      <c r="E21" s="84"/>
      <c r="F21" s="85"/>
      <c r="G21" s="87" t="s">
        <v>27</v>
      </c>
      <c r="H21" s="80"/>
    </row>
    <row r="22" spans="1:8" s="38" customFormat="1" ht="39" customHeight="1" x14ac:dyDescent="0.3">
      <c r="A22" s="37"/>
      <c r="B22" s="82"/>
      <c r="C22" s="83"/>
      <c r="D22" s="83"/>
      <c r="E22" s="84"/>
      <c r="F22" s="85"/>
      <c r="G22" s="86" t="s">
        <v>56</v>
      </c>
      <c r="H22" s="80"/>
    </row>
    <row r="23" spans="1:8" s="38" customFormat="1" ht="38.25" customHeight="1" x14ac:dyDescent="0.3">
      <c r="A23" s="37"/>
      <c r="B23" s="82"/>
      <c r="C23" s="83"/>
      <c r="D23" s="83"/>
      <c r="E23" s="84"/>
      <c r="F23" s="85"/>
      <c r="G23" s="87" t="s">
        <v>28</v>
      </c>
      <c r="H23" s="80"/>
    </row>
    <row r="24" spans="1:8" s="38" customFormat="1" ht="37.5" customHeight="1" x14ac:dyDescent="0.3">
      <c r="A24" s="37"/>
      <c r="B24" s="82"/>
      <c r="C24" s="83"/>
      <c r="D24" s="83"/>
      <c r="E24" s="84"/>
      <c r="F24" s="85"/>
      <c r="G24" s="88" t="s">
        <v>29</v>
      </c>
      <c r="H24" s="80"/>
    </row>
    <row r="25" spans="1:8" s="38" customFormat="1" ht="39" customHeight="1" x14ac:dyDescent="0.3">
      <c r="A25" s="37"/>
      <c r="B25" s="82"/>
      <c r="C25" s="83"/>
      <c r="D25" s="83"/>
      <c r="E25" s="84"/>
      <c r="F25" s="85"/>
      <c r="G25" s="88" t="s">
        <v>30</v>
      </c>
      <c r="H25" s="80"/>
    </row>
    <row r="26" spans="1:8" s="38" customFormat="1" ht="40.5" customHeight="1" x14ac:dyDescent="0.3">
      <c r="A26" s="37"/>
      <c r="B26" s="82"/>
      <c r="C26" s="83"/>
      <c r="D26" s="83"/>
      <c r="E26" s="84"/>
      <c r="F26" s="85"/>
      <c r="G26" s="86" t="s">
        <v>31</v>
      </c>
      <c r="H26" s="80"/>
    </row>
    <row r="27" spans="1:8" s="38" customFormat="1" ht="39" customHeight="1" x14ac:dyDescent="0.3">
      <c r="A27" s="37"/>
      <c r="B27" s="82"/>
      <c r="C27" s="83"/>
      <c r="D27" s="83"/>
      <c r="E27" s="84"/>
      <c r="F27" s="85"/>
      <c r="G27" s="88" t="s">
        <v>32</v>
      </c>
      <c r="H27" s="80"/>
    </row>
    <row r="28" spans="1:8" s="38" customFormat="1" x14ac:dyDescent="0.3">
      <c r="A28" s="37"/>
      <c r="B28" s="82"/>
      <c r="C28" s="83"/>
      <c r="D28" s="83"/>
      <c r="E28" s="84"/>
      <c r="F28" s="85"/>
      <c r="G28" s="89" t="s">
        <v>33</v>
      </c>
      <c r="H28" s="80"/>
    </row>
    <row r="29" spans="1:8" s="38" customFormat="1" x14ac:dyDescent="0.3">
      <c r="A29" s="37"/>
      <c r="B29" s="82"/>
      <c r="C29" s="83"/>
      <c r="D29" s="83"/>
      <c r="E29" s="84"/>
      <c r="F29" s="85"/>
      <c r="G29" s="88" t="s">
        <v>34</v>
      </c>
      <c r="H29" s="80"/>
    </row>
    <row r="30" spans="1:8" s="38" customFormat="1" ht="42.75" customHeight="1" x14ac:dyDescent="0.3">
      <c r="A30" s="37"/>
      <c r="B30" s="82"/>
      <c r="C30" s="83"/>
      <c r="D30" s="83"/>
      <c r="E30" s="84"/>
      <c r="F30" s="85"/>
      <c r="G30" s="88" t="s">
        <v>35</v>
      </c>
      <c r="H30" s="80"/>
    </row>
    <row r="31" spans="1:8" s="38" customFormat="1" ht="37.5" x14ac:dyDescent="0.3">
      <c r="A31" s="37"/>
      <c r="B31" s="82"/>
      <c r="C31" s="83"/>
      <c r="D31" s="83"/>
      <c r="E31" s="84"/>
      <c r="F31" s="85"/>
      <c r="G31" s="88" t="s">
        <v>36</v>
      </c>
      <c r="H31" s="80"/>
    </row>
    <row r="32" spans="1:8" s="38" customFormat="1" x14ac:dyDescent="0.3">
      <c r="A32" s="76"/>
      <c r="B32" s="82"/>
      <c r="C32" s="83"/>
      <c r="D32" s="83"/>
      <c r="E32" s="84"/>
      <c r="F32" s="85"/>
      <c r="G32" s="153" t="s">
        <v>37</v>
      </c>
      <c r="H32" s="80"/>
    </row>
    <row r="33" spans="1:8" s="38" customFormat="1" ht="63.75" customHeight="1" x14ac:dyDescent="0.3">
      <c r="A33" s="45"/>
      <c r="B33" s="154"/>
      <c r="C33" s="155"/>
      <c r="D33" s="155"/>
      <c r="E33" s="156"/>
      <c r="F33" s="157"/>
      <c r="G33" s="158" t="s">
        <v>87</v>
      </c>
      <c r="H33" s="128"/>
    </row>
    <row r="34" spans="1:8" s="13" customFormat="1" ht="215.25" customHeight="1" x14ac:dyDescent="0.2">
      <c r="A34" s="133" t="s">
        <v>50</v>
      </c>
      <c r="B34" s="40" t="s">
        <v>21</v>
      </c>
      <c r="C34" s="134">
        <v>18000000</v>
      </c>
      <c r="D34" s="134">
        <v>18000000</v>
      </c>
      <c r="E34" s="159"/>
      <c r="F34" s="39"/>
      <c r="G34" s="160" t="s">
        <v>91</v>
      </c>
      <c r="H34" s="161">
        <v>2</v>
      </c>
    </row>
    <row r="35" spans="1:8" s="13" customFormat="1" ht="250.5" customHeight="1" x14ac:dyDescent="0.2">
      <c r="A35" s="133" t="s">
        <v>50</v>
      </c>
      <c r="B35" s="40" t="s">
        <v>22</v>
      </c>
      <c r="C35" s="134">
        <v>33200000</v>
      </c>
      <c r="D35" s="134">
        <v>33200000</v>
      </c>
      <c r="E35" s="159"/>
      <c r="F35" s="39"/>
      <c r="G35" s="40" t="s">
        <v>73</v>
      </c>
      <c r="H35" s="161">
        <v>3</v>
      </c>
    </row>
    <row r="36" spans="1:8" s="13" customFormat="1" ht="86.25" customHeight="1" x14ac:dyDescent="0.2">
      <c r="A36" s="133" t="s">
        <v>50</v>
      </c>
      <c r="B36" s="40" t="s">
        <v>38</v>
      </c>
      <c r="C36" s="134">
        <v>20000000</v>
      </c>
      <c r="D36" s="134">
        <v>20000000</v>
      </c>
      <c r="E36" s="41"/>
      <c r="F36" s="161"/>
      <c r="G36" s="40" t="s">
        <v>74</v>
      </c>
      <c r="H36" s="161">
        <v>4</v>
      </c>
    </row>
    <row r="37" spans="1:8" s="13" customFormat="1" ht="244.5" customHeight="1" x14ac:dyDescent="0.2">
      <c r="A37" s="133" t="s">
        <v>50</v>
      </c>
      <c r="B37" s="40" t="s">
        <v>23</v>
      </c>
      <c r="C37" s="134">
        <v>10000000</v>
      </c>
      <c r="D37" s="134">
        <v>10000000</v>
      </c>
      <c r="E37" s="159"/>
      <c r="F37" s="39"/>
      <c r="G37" s="40" t="s">
        <v>75</v>
      </c>
      <c r="H37" s="161">
        <v>5</v>
      </c>
    </row>
    <row r="38" spans="1:8" s="13" customFormat="1" ht="162" customHeight="1" x14ac:dyDescent="0.2">
      <c r="A38" s="133" t="s">
        <v>50</v>
      </c>
      <c r="B38" s="40" t="s">
        <v>24</v>
      </c>
      <c r="C38" s="134">
        <v>4200000</v>
      </c>
      <c r="D38" s="134">
        <v>4200000</v>
      </c>
      <c r="E38" s="159"/>
      <c r="F38" s="39"/>
      <c r="G38" s="160" t="s">
        <v>76</v>
      </c>
      <c r="H38" s="161">
        <v>6</v>
      </c>
    </row>
    <row r="39" spans="1:8" s="13" customFormat="1" ht="99" customHeight="1" x14ac:dyDescent="0.2">
      <c r="A39" s="133" t="s">
        <v>50</v>
      </c>
      <c r="B39" s="40" t="s">
        <v>25</v>
      </c>
      <c r="C39" s="134">
        <v>10000000</v>
      </c>
      <c r="D39" s="134">
        <v>10000000</v>
      </c>
      <c r="E39" s="159"/>
      <c r="F39" s="39"/>
      <c r="G39" s="40" t="s">
        <v>77</v>
      </c>
      <c r="H39" s="161">
        <v>7</v>
      </c>
    </row>
    <row r="40" spans="1:8" s="13" customFormat="1" ht="163.5" customHeight="1" x14ac:dyDescent="0.2">
      <c r="A40" s="133" t="s">
        <v>50</v>
      </c>
      <c r="B40" s="164" t="s">
        <v>98</v>
      </c>
      <c r="C40" s="134">
        <v>15000000</v>
      </c>
      <c r="D40" s="134">
        <v>15000000</v>
      </c>
      <c r="E40" s="159"/>
      <c r="F40" s="39"/>
      <c r="G40" s="40" t="s">
        <v>92</v>
      </c>
      <c r="H40" s="161">
        <v>8</v>
      </c>
    </row>
    <row r="41" spans="1:8" s="13" customFormat="1" ht="22.5" customHeight="1" x14ac:dyDescent="0.2">
      <c r="A41" s="186"/>
      <c r="B41" s="162" t="s">
        <v>49</v>
      </c>
      <c r="C41" s="163"/>
      <c r="D41" s="163"/>
      <c r="E41" s="150"/>
      <c r="F41" s="163"/>
      <c r="G41" s="151"/>
      <c r="H41" s="152"/>
    </row>
    <row r="42" spans="1:8" s="13" customFormat="1" ht="139.5" customHeight="1" x14ac:dyDescent="0.2">
      <c r="A42" s="185" t="s">
        <v>52</v>
      </c>
      <c r="B42" s="40" t="s">
        <v>39</v>
      </c>
      <c r="C42" s="165">
        <v>4000000</v>
      </c>
      <c r="D42" s="165">
        <v>4000000</v>
      </c>
      <c r="E42" s="39"/>
      <c r="F42" s="161"/>
      <c r="G42" s="40" t="s">
        <v>78</v>
      </c>
      <c r="H42" s="46">
        <v>1</v>
      </c>
    </row>
    <row r="43" spans="1:8" s="13" customFormat="1" ht="198" customHeight="1" x14ac:dyDescent="0.2">
      <c r="A43" s="175" t="s">
        <v>52</v>
      </c>
      <c r="B43" s="137" t="s">
        <v>40</v>
      </c>
      <c r="C43" s="138">
        <v>48000000</v>
      </c>
      <c r="D43" s="138">
        <v>48000000</v>
      </c>
      <c r="E43" s="139"/>
      <c r="F43" s="140"/>
      <c r="G43" s="137" t="s">
        <v>79</v>
      </c>
      <c r="H43" s="166">
        <v>2</v>
      </c>
    </row>
    <row r="44" spans="1:8" s="13" customFormat="1" ht="237.75" customHeight="1" x14ac:dyDescent="0.2">
      <c r="A44" s="44"/>
      <c r="B44" s="167"/>
      <c r="C44" s="168"/>
      <c r="D44" s="168"/>
      <c r="E44" s="131"/>
      <c r="F44" s="168"/>
      <c r="G44" s="169" t="s">
        <v>80</v>
      </c>
      <c r="H44" s="132"/>
    </row>
    <row r="45" spans="1:8" s="13" customFormat="1" ht="138" customHeight="1" x14ac:dyDescent="0.2">
      <c r="A45" s="170"/>
      <c r="B45" s="171"/>
      <c r="C45" s="172"/>
      <c r="D45" s="172"/>
      <c r="E45" s="173"/>
      <c r="F45" s="172"/>
      <c r="G45" s="125" t="s">
        <v>81</v>
      </c>
      <c r="H45" s="174"/>
    </row>
    <row r="46" spans="1:8" s="13" customFormat="1" ht="117.75" customHeight="1" x14ac:dyDescent="0.2">
      <c r="A46" s="176" t="s">
        <v>52</v>
      </c>
      <c r="B46" s="77" t="s">
        <v>41</v>
      </c>
      <c r="C46" s="177">
        <v>1000000</v>
      </c>
      <c r="D46" s="177">
        <v>1000000</v>
      </c>
      <c r="E46" s="84"/>
      <c r="F46" s="85"/>
      <c r="G46" s="77" t="s">
        <v>82</v>
      </c>
      <c r="H46" s="132">
        <v>3</v>
      </c>
    </row>
    <row r="47" spans="1:8" s="13" customFormat="1" ht="135.75" customHeight="1" x14ac:dyDescent="0.2">
      <c r="A47" s="178" t="s">
        <v>52</v>
      </c>
      <c r="B47" s="40" t="s">
        <v>42</v>
      </c>
      <c r="C47" s="134">
        <v>7000000</v>
      </c>
      <c r="D47" s="134">
        <v>7000000</v>
      </c>
      <c r="E47" s="159"/>
      <c r="F47" s="39"/>
      <c r="G47" s="40" t="s">
        <v>93</v>
      </c>
      <c r="H47" s="46">
        <v>4</v>
      </c>
    </row>
    <row r="48" spans="1:8" s="13" customFormat="1" ht="171.75" customHeight="1" x14ac:dyDescent="0.2">
      <c r="A48" s="178" t="s">
        <v>52</v>
      </c>
      <c r="B48" s="40" t="s">
        <v>43</v>
      </c>
      <c r="C48" s="134">
        <v>5200000</v>
      </c>
      <c r="D48" s="134">
        <v>5200000</v>
      </c>
      <c r="E48" s="159"/>
      <c r="F48" s="161"/>
      <c r="G48" s="40" t="s">
        <v>94</v>
      </c>
      <c r="H48" s="46">
        <v>5</v>
      </c>
    </row>
    <row r="49" spans="1:9" s="13" customFormat="1" ht="159" customHeight="1" x14ac:dyDescent="0.2">
      <c r="A49" s="178" t="s">
        <v>52</v>
      </c>
      <c r="B49" s="40" t="s">
        <v>44</v>
      </c>
      <c r="C49" s="165">
        <v>3796000</v>
      </c>
      <c r="D49" s="165">
        <v>3796000</v>
      </c>
      <c r="E49" s="179"/>
      <c r="F49" s="39"/>
      <c r="G49" s="40" t="s">
        <v>83</v>
      </c>
      <c r="H49" s="46">
        <v>6</v>
      </c>
    </row>
    <row r="50" spans="1:9" s="13" customFormat="1" ht="126" customHeight="1" x14ac:dyDescent="0.2">
      <c r="A50" s="178" t="s">
        <v>52</v>
      </c>
      <c r="B50" s="40" t="s">
        <v>45</v>
      </c>
      <c r="C50" s="165">
        <v>20000000</v>
      </c>
      <c r="D50" s="165">
        <v>20000000</v>
      </c>
      <c r="E50" s="39"/>
      <c r="F50" s="161"/>
      <c r="G50" s="40" t="s">
        <v>84</v>
      </c>
      <c r="H50" s="46">
        <v>7</v>
      </c>
    </row>
    <row r="51" spans="1:9" s="13" customFormat="1" ht="371.25" customHeight="1" x14ac:dyDescent="0.2">
      <c r="A51" s="176" t="s">
        <v>52</v>
      </c>
      <c r="B51" s="77" t="s">
        <v>46</v>
      </c>
      <c r="C51" s="83">
        <v>10000000</v>
      </c>
      <c r="D51" s="83">
        <v>10000000</v>
      </c>
      <c r="E51" s="78"/>
      <c r="F51" s="85"/>
      <c r="G51" s="169" t="s">
        <v>95</v>
      </c>
      <c r="H51" s="132">
        <v>8</v>
      </c>
    </row>
    <row r="52" spans="1:9" s="13" customFormat="1" ht="169.5" customHeight="1" x14ac:dyDescent="0.2">
      <c r="A52" s="133" t="s">
        <v>53</v>
      </c>
      <c r="B52" s="40" t="s">
        <v>47</v>
      </c>
      <c r="C52" s="41">
        <v>5000000</v>
      </c>
      <c r="D52" s="41">
        <v>5000000</v>
      </c>
      <c r="E52" s="39"/>
      <c r="F52" s="39"/>
      <c r="G52" s="40" t="s">
        <v>96</v>
      </c>
      <c r="H52" s="46"/>
    </row>
    <row r="53" spans="1:9" s="13" customFormat="1" ht="32.25" customHeight="1" x14ac:dyDescent="0.2">
      <c r="A53" s="203" t="s">
        <v>48</v>
      </c>
      <c r="B53" s="204"/>
      <c r="C53" s="180">
        <f>SUM(C8:C52)</f>
        <v>561019500</v>
      </c>
      <c r="D53" s="180">
        <f t="shared" ref="D53:F53" si="0">SUM(D8:D52)</f>
        <v>561019500</v>
      </c>
      <c r="E53" s="180">
        <f t="shared" si="0"/>
        <v>0</v>
      </c>
      <c r="F53" s="180">
        <f t="shared" si="0"/>
        <v>0</v>
      </c>
      <c r="G53" s="181"/>
      <c r="H53" s="182"/>
      <c r="I53" s="73"/>
    </row>
    <row r="54" spans="1:9" s="32" customFormat="1" x14ac:dyDescent="0.3">
      <c r="C54" s="91"/>
      <c r="H54" s="47"/>
    </row>
    <row r="55" spans="1:9" s="13" customFormat="1" x14ac:dyDescent="0.3">
      <c r="H55" s="38"/>
    </row>
    <row r="56" spans="1:9" s="13" customFormat="1" x14ac:dyDescent="0.3">
      <c r="H56" s="38"/>
    </row>
    <row r="57" spans="1:9" s="13" customFormat="1" x14ac:dyDescent="0.3">
      <c r="H57" s="38"/>
    </row>
    <row r="58" spans="1:9" s="13" customFormat="1" x14ac:dyDescent="0.3">
      <c r="H58" s="38"/>
    </row>
    <row r="59" spans="1:9" s="13" customFormat="1" x14ac:dyDescent="0.3">
      <c r="H59" s="38"/>
    </row>
    <row r="60" spans="1:9" x14ac:dyDescent="0.3">
      <c r="A60" s="2"/>
      <c r="C60" s="2"/>
      <c r="D60" s="2"/>
      <c r="E60" s="2"/>
      <c r="F60" s="2"/>
      <c r="H60" s="48"/>
    </row>
    <row r="61" spans="1:9" x14ac:dyDescent="0.3">
      <c r="A61" s="2"/>
      <c r="C61" s="2"/>
      <c r="D61" s="2"/>
      <c r="E61" s="2"/>
      <c r="F61" s="2"/>
      <c r="H61" s="48"/>
    </row>
    <row r="62" spans="1:9" x14ac:dyDescent="0.3">
      <c r="A62" s="2"/>
      <c r="C62" s="2"/>
      <c r="D62" s="2"/>
      <c r="E62" s="2"/>
      <c r="F62" s="2"/>
      <c r="H62" s="48"/>
    </row>
    <row r="63" spans="1:9" x14ac:dyDescent="0.3">
      <c r="A63" s="2"/>
      <c r="C63" s="2"/>
      <c r="D63" s="2"/>
      <c r="E63" s="2"/>
      <c r="F63" s="2"/>
      <c r="H63" s="48"/>
    </row>
    <row r="64" spans="1:9" x14ac:dyDescent="0.3">
      <c r="A64" s="2"/>
      <c r="C64" s="2"/>
      <c r="D64" s="2"/>
      <c r="E64" s="2"/>
      <c r="F64" s="2"/>
      <c r="H64" s="48"/>
    </row>
    <row r="65" spans="1:8" x14ac:dyDescent="0.3">
      <c r="A65" s="2"/>
      <c r="C65" s="2"/>
      <c r="D65" s="2"/>
      <c r="E65" s="2"/>
      <c r="F65" s="2"/>
      <c r="H65" s="48"/>
    </row>
    <row r="66" spans="1:8" x14ac:dyDescent="0.3">
      <c r="A66" s="2"/>
      <c r="C66" s="2"/>
      <c r="D66" s="2"/>
      <c r="E66" s="2"/>
      <c r="F66" s="2"/>
      <c r="H66" s="48"/>
    </row>
    <row r="67" spans="1:8" x14ac:dyDescent="0.3">
      <c r="A67" s="2"/>
      <c r="C67" s="2"/>
      <c r="D67" s="2"/>
      <c r="E67" s="2"/>
      <c r="F67" s="2"/>
      <c r="H67" s="48"/>
    </row>
    <row r="68" spans="1:8" x14ac:dyDescent="0.3">
      <c r="A68" s="2"/>
      <c r="C68" s="2"/>
      <c r="D68" s="2"/>
      <c r="E68" s="2"/>
      <c r="F68" s="2"/>
      <c r="H68" s="48"/>
    </row>
    <row r="69" spans="1:8" x14ac:dyDescent="0.3">
      <c r="A69" s="2"/>
      <c r="C69" s="2"/>
      <c r="D69" s="2"/>
      <c r="E69" s="2"/>
      <c r="F69" s="2"/>
      <c r="H69" s="48"/>
    </row>
    <row r="70" spans="1:8" x14ac:dyDescent="0.3">
      <c r="A70" s="2"/>
      <c r="C70" s="2"/>
      <c r="D70" s="2"/>
      <c r="E70" s="2"/>
      <c r="F70" s="2"/>
      <c r="H70" s="48"/>
    </row>
    <row r="71" spans="1:8" x14ac:dyDescent="0.3">
      <c r="A71" s="2"/>
      <c r="C71" s="2"/>
      <c r="D71" s="2"/>
      <c r="E71" s="2"/>
      <c r="F71" s="2"/>
      <c r="H71" s="48"/>
    </row>
    <row r="72" spans="1:8" x14ac:dyDescent="0.3">
      <c r="A72" s="2"/>
      <c r="C72" s="2"/>
      <c r="D72" s="2"/>
      <c r="E72" s="2"/>
      <c r="F72" s="2"/>
      <c r="H72" s="48"/>
    </row>
    <row r="73" spans="1:8" x14ac:dyDescent="0.3">
      <c r="A73" s="2"/>
      <c r="C73" s="2"/>
      <c r="D73" s="2"/>
      <c r="E73" s="2"/>
      <c r="F73" s="2"/>
      <c r="H73" s="48"/>
    </row>
    <row r="74" spans="1:8" x14ac:dyDescent="0.3">
      <c r="A74" s="2"/>
      <c r="C74" s="2"/>
      <c r="D74" s="2"/>
      <c r="E74" s="2"/>
      <c r="F74" s="2"/>
      <c r="H74" s="48"/>
    </row>
    <row r="75" spans="1:8" x14ac:dyDescent="0.3">
      <c r="A75" s="2"/>
      <c r="C75" s="2"/>
      <c r="D75" s="2"/>
      <c r="E75" s="2"/>
      <c r="F75" s="2"/>
      <c r="H75" s="48"/>
    </row>
    <row r="76" spans="1:8" x14ac:dyDescent="0.3">
      <c r="A76" s="2"/>
      <c r="C76" s="2"/>
      <c r="D76" s="2"/>
      <c r="E76" s="2"/>
      <c r="F76" s="2"/>
      <c r="H76" s="48"/>
    </row>
    <row r="77" spans="1:8" x14ac:dyDescent="0.3">
      <c r="A77" s="2"/>
      <c r="C77" s="2"/>
      <c r="D77" s="2"/>
      <c r="E77" s="2"/>
      <c r="F77" s="2"/>
      <c r="H77" s="48"/>
    </row>
    <row r="78" spans="1:8" x14ac:dyDescent="0.3">
      <c r="A78" s="2"/>
      <c r="C78" s="2"/>
      <c r="D78" s="2"/>
      <c r="E78" s="2"/>
      <c r="F78" s="2"/>
      <c r="H78" s="48"/>
    </row>
    <row r="79" spans="1:8" x14ac:dyDescent="0.3">
      <c r="A79" s="2"/>
      <c r="C79" s="2"/>
      <c r="D79" s="2"/>
      <c r="E79" s="2"/>
      <c r="F79" s="2"/>
      <c r="H79" s="48"/>
    </row>
    <row r="80" spans="1:8" x14ac:dyDescent="0.3">
      <c r="A80" s="2"/>
      <c r="C80" s="2"/>
      <c r="D80" s="2"/>
      <c r="E80" s="2"/>
      <c r="F80" s="2"/>
      <c r="H80" s="48"/>
    </row>
    <row r="81" spans="1:8" x14ac:dyDescent="0.3">
      <c r="A81" s="2"/>
      <c r="C81" s="2"/>
      <c r="D81" s="2"/>
      <c r="E81" s="2"/>
      <c r="F81" s="2"/>
      <c r="H81" s="48"/>
    </row>
    <row r="82" spans="1:8" x14ac:dyDescent="0.3">
      <c r="A82" s="2"/>
      <c r="C82" s="2"/>
      <c r="D82" s="2"/>
      <c r="E82" s="2"/>
      <c r="F82" s="2"/>
      <c r="H82" s="48"/>
    </row>
    <row r="83" spans="1:8" x14ac:dyDescent="0.3">
      <c r="A83" s="2"/>
      <c r="C83" s="2"/>
      <c r="D83" s="2"/>
      <c r="E83" s="2"/>
      <c r="F83" s="2"/>
      <c r="H83" s="48"/>
    </row>
    <row r="84" spans="1:8" x14ac:dyDescent="0.3">
      <c r="A84" s="2"/>
      <c r="C84" s="2"/>
      <c r="D84" s="2"/>
      <c r="E84" s="2"/>
      <c r="F84" s="2"/>
      <c r="H84" s="48"/>
    </row>
    <row r="85" spans="1:8" x14ac:dyDescent="0.3">
      <c r="A85" s="2"/>
      <c r="C85" s="2"/>
      <c r="D85" s="2"/>
      <c r="E85" s="2"/>
      <c r="F85" s="2"/>
      <c r="H85" s="48"/>
    </row>
    <row r="86" spans="1:8" x14ac:dyDescent="0.3">
      <c r="A86" s="2"/>
      <c r="C86" s="2"/>
      <c r="D86" s="2"/>
      <c r="E86" s="2"/>
      <c r="F86" s="2"/>
      <c r="H86" s="48"/>
    </row>
    <row r="87" spans="1:8" x14ac:dyDescent="0.3">
      <c r="A87" s="2"/>
      <c r="C87" s="2"/>
      <c r="D87" s="2"/>
      <c r="E87" s="2"/>
      <c r="F87" s="2"/>
      <c r="H87" s="48"/>
    </row>
    <row r="88" spans="1:8" x14ac:dyDescent="0.3">
      <c r="A88" s="2"/>
      <c r="C88" s="2"/>
      <c r="D88" s="2"/>
      <c r="E88" s="2"/>
      <c r="F88" s="2"/>
      <c r="H88" s="48"/>
    </row>
    <row r="89" spans="1:8" x14ac:dyDescent="0.3">
      <c r="A89" s="2"/>
      <c r="C89" s="2"/>
      <c r="D89" s="2"/>
      <c r="E89" s="2"/>
      <c r="F89" s="2"/>
      <c r="H89" s="48"/>
    </row>
    <row r="90" spans="1:8" x14ac:dyDescent="0.3">
      <c r="A90" s="2"/>
      <c r="C90" s="2"/>
      <c r="D90" s="2"/>
      <c r="E90" s="2"/>
      <c r="F90" s="2"/>
      <c r="H90" s="48"/>
    </row>
    <row r="91" spans="1:8" x14ac:dyDescent="0.3">
      <c r="A91" s="2"/>
      <c r="C91" s="2"/>
      <c r="D91" s="2"/>
      <c r="E91" s="2"/>
      <c r="F91" s="2"/>
      <c r="H91" s="48"/>
    </row>
    <row r="92" spans="1:8" x14ac:dyDescent="0.3">
      <c r="A92" s="2"/>
      <c r="C92" s="2"/>
      <c r="D92" s="2"/>
      <c r="E92" s="2"/>
      <c r="F92" s="2"/>
      <c r="H92" s="48"/>
    </row>
    <row r="93" spans="1:8" x14ac:dyDescent="0.3">
      <c r="A93" s="2"/>
      <c r="C93" s="2"/>
      <c r="D93" s="2"/>
      <c r="E93" s="2"/>
      <c r="F93" s="2"/>
      <c r="H93" s="48"/>
    </row>
    <row r="94" spans="1:8" x14ac:dyDescent="0.3">
      <c r="A94" s="2"/>
      <c r="C94" s="2"/>
      <c r="D94" s="2"/>
      <c r="E94" s="2"/>
      <c r="F94" s="2"/>
      <c r="H94" s="48"/>
    </row>
    <row r="95" spans="1:8" x14ac:dyDescent="0.3">
      <c r="A95" s="2"/>
      <c r="C95" s="2"/>
      <c r="D95" s="2"/>
      <c r="E95" s="2"/>
      <c r="F95" s="2"/>
      <c r="H95" s="48"/>
    </row>
    <row r="96" spans="1:8" x14ac:dyDescent="0.3">
      <c r="A96" s="2"/>
      <c r="C96" s="2"/>
      <c r="D96" s="2"/>
      <c r="E96" s="2"/>
      <c r="F96" s="2"/>
      <c r="H96" s="48"/>
    </row>
    <row r="97" spans="1:8" x14ac:dyDescent="0.3">
      <c r="A97" s="2"/>
      <c r="C97" s="2"/>
      <c r="D97" s="2"/>
      <c r="E97" s="2"/>
      <c r="F97" s="2"/>
      <c r="H97" s="48"/>
    </row>
    <row r="98" spans="1:8" x14ac:dyDescent="0.3">
      <c r="A98" s="2"/>
      <c r="C98" s="2"/>
      <c r="D98" s="2"/>
      <c r="E98" s="2"/>
      <c r="F98" s="2"/>
      <c r="H98" s="48"/>
    </row>
    <row r="99" spans="1:8" x14ac:dyDescent="0.3">
      <c r="A99" s="2"/>
      <c r="C99" s="2"/>
      <c r="D99" s="2"/>
      <c r="E99" s="2"/>
      <c r="F99" s="2"/>
      <c r="H99" s="48"/>
    </row>
    <row r="100" spans="1:8" x14ac:dyDescent="0.3">
      <c r="A100" s="2"/>
      <c r="C100" s="2"/>
      <c r="D100" s="2"/>
      <c r="E100" s="2"/>
      <c r="F100" s="2"/>
      <c r="H100" s="48"/>
    </row>
    <row r="101" spans="1:8" x14ac:dyDescent="0.3">
      <c r="A101" s="2"/>
      <c r="C101" s="2"/>
      <c r="D101" s="2"/>
      <c r="E101" s="2"/>
      <c r="F101" s="2"/>
      <c r="H101" s="48"/>
    </row>
    <row r="102" spans="1:8" x14ac:dyDescent="0.3">
      <c r="A102" s="2"/>
      <c r="C102" s="2"/>
      <c r="D102" s="2"/>
      <c r="E102" s="2"/>
      <c r="F102" s="2"/>
      <c r="H102" s="48"/>
    </row>
    <row r="103" spans="1:8" x14ac:dyDescent="0.3">
      <c r="A103" s="2"/>
      <c r="C103" s="2"/>
      <c r="D103" s="2"/>
      <c r="E103" s="2"/>
      <c r="F103" s="2"/>
      <c r="H103" s="48"/>
    </row>
    <row r="104" spans="1:8" x14ac:dyDescent="0.3">
      <c r="A104" s="2"/>
      <c r="C104" s="2"/>
      <c r="D104" s="2"/>
      <c r="E104" s="2"/>
      <c r="F104" s="2"/>
      <c r="H104" s="48"/>
    </row>
    <row r="105" spans="1:8" x14ac:dyDescent="0.3">
      <c r="A105" s="2"/>
      <c r="C105" s="2"/>
      <c r="D105" s="2"/>
      <c r="E105" s="2"/>
      <c r="F105" s="2"/>
      <c r="H105" s="48"/>
    </row>
    <row r="106" spans="1:8" x14ac:dyDescent="0.3">
      <c r="A106" s="2"/>
      <c r="C106" s="2"/>
      <c r="D106" s="2"/>
      <c r="E106" s="2"/>
      <c r="F106" s="2"/>
      <c r="H106" s="48"/>
    </row>
    <row r="107" spans="1:8" x14ac:dyDescent="0.3">
      <c r="A107" s="2"/>
      <c r="C107" s="2"/>
      <c r="D107" s="2"/>
      <c r="E107" s="2"/>
      <c r="F107" s="2"/>
      <c r="H107" s="48"/>
    </row>
    <row r="108" spans="1:8" x14ac:dyDescent="0.3">
      <c r="A108" s="2"/>
      <c r="C108" s="2"/>
      <c r="D108" s="2"/>
      <c r="E108" s="2"/>
      <c r="F108" s="2"/>
      <c r="H108" s="48"/>
    </row>
    <row r="109" spans="1:8" x14ac:dyDescent="0.3">
      <c r="A109" s="2"/>
      <c r="C109" s="2"/>
      <c r="D109" s="2"/>
      <c r="E109" s="2"/>
      <c r="F109" s="2"/>
      <c r="H109" s="48"/>
    </row>
    <row r="110" spans="1:8" x14ac:dyDescent="0.3">
      <c r="A110" s="2"/>
      <c r="C110" s="2"/>
      <c r="D110" s="2"/>
      <c r="E110" s="2"/>
      <c r="F110" s="2"/>
      <c r="H110" s="48"/>
    </row>
    <row r="111" spans="1:8" x14ac:dyDescent="0.3">
      <c r="A111" s="2"/>
      <c r="C111" s="2"/>
      <c r="D111" s="2"/>
      <c r="E111" s="2"/>
      <c r="F111" s="2"/>
      <c r="H111" s="48"/>
    </row>
    <row r="112" spans="1:8" x14ac:dyDescent="0.3">
      <c r="A112" s="2"/>
      <c r="C112" s="2"/>
      <c r="D112" s="2"/>
      <c r="E112" s="2"/>
      <c r="F112" s="2"/>
      <c r="H112" s="48"/>
    </row>
    <row r="113" spans="1:8" x14ac:dyDescent="0.3">
      <c r="A113" s="2"/>
      <c r="C113" s="2"/>
      <c r="D113" s="2"/>
      <c r="E113" s="2"/>
      <c r="F113" s="2"/>
      <c r="H113" s="48"/>
    </row>
    <row r="114" spans="1:8" x14ac:dyDescent="0.3">
      <c r="A114" s="2"/>
      <c r="C114" s="2"/>
      <c r="D114" s="2"/>
      <c r="E114" s="2"/>
      <c r="F114" s="2"/>
      <c r="H114" s="48"/>
    </row>
    <row r="115" spans="1:8" x14ac:dyDescent="0.3">
      <c r="A115" s="2"/>
      <c r="C115" s="2"/>
      <c r="D115" s="2"/>
      <c r="E115" s="2"/>
      <c r="F115" s="2"/>
      <c r="H115" s="48"/>
    </row>
    <row r="116" spans="1:8" x14ac:dyDescent="0.3">
      <c r="A116" s="2"/>
      <c r="C116" s="2"/>
      <c r="D116" s="2"/>
      <c r="E116" s="2"/>
      <c r="F116" s="2"/>
      <c r="H116" s="48"/>
    </row>
    <row r="117" spans="1:8" x14ac:dyDescent="0.3">
      <c r="A117" s="2"/>
      <c r="C117" s="2"/>
      <c r="D117" s="2"/>
      <c r="E117" s="2"/>
      <c r="F117" s="2"/>
      <c r="H117" s="48"/>
    </row>
    <row r="118" spans="1:8" x14ac:dyDescent="0.3">
      <c r="A118" s="2"/>
      <c r="C118" s="2"/>
      <c r="D118" s="2"/>
      <c r="E118" s="2"/>
      <c r="F118" s="2"/>
      <c r="H118" s="48"/>
    </row>
    <row r="119" spans="1:8" x14ac:dyDescent="0.3">
      <c r="A119" s="2"/>
      <c r="C119" s="2"/>
      <c r="D119" s="2"/>
      <c r="E119" s="2"/>
      <c r="F119" s="2"/>
      <c r="H119" s="48"/>
    </row>
    <row r="120" spans="1:8" x14ac:dyDescent="0.3">
      <c r="A120" s="2"/>
      <c r="C120" s="2"/>
      <c r="D120" s="2"/>
      <c r="E120" s="2"/>
      <c r="F120" s="2"/>
      <c r="H120" s="48"/>
    </row>
    <row r="121" spans="1:8" x14ac:dyDescent="0.3">
      <c r="A121" s="2"/>
      <c r="C121" s="2"/>
      <c r="D121" s="2"/>
      <c r="E121" s="2"/>
      <c r="F121" s="2"/>
      <c r="H121" s="48"/>
    </row>
    <row r="122" spans="1:8" x14ac:dyDescent="0.3">
      <c r="A122" s="2"/>
      <c r="C122" s="2"/>
      <c r="D122" s="2"/>
      <c r="E122" s="2"/>
      <c r="F122" s="2"/>
      <c r="H122" s="48"/>
    </row>
    <row r="123" spans="1:8" x14ac:dyDescent="0.3">
      <c r="A123" s="2"/>
      <c r="C123" s="2"/>
      <c r="D123" s="2"/>
      <c r="E123" s="2"/>
      <c r="F123" s="2"/>
      <c r="H123" s="48"/>
    </row>
    <row r="124" spans="1:8" x14ac:dyDescent="0.3">
      <c r="A124" s="2"/>
      <c r="C124" s="2"/>
      <c r="D124" s="2"/>
      <c r="E124" s="2"/>
      <c r="F124" s="2"/>
      <c r="H124" s="48"/>
    </row>
    <row r="125" spans="1:8" x14ac:dyDescent="0.3">
      <c r="A125" s="2"/>
      <c r="C125" s="2"/>
      <c r="D125" s="2"/>
      <c r="E125" s="2"/>
      <c r="F125" s="2"/>
      <c r="H125" s="48"/>
    </row>
    <row r="126" spans="1:8" x14ac:dyDescent="0.3">
      <c r="A126" s="2"/>
      <c r="C126" s="2"/>
      <c r="D126" s="2"/>
      <c r="E126" s="2"/>
      <c r="F126" s="2"/>
      <c r="H126" s="48"/>
    </row>
    <row r="127" spans="1:8" x14ac:dyDescent="0.3">
      <c r="A127" s="2"/>
      <c r="C127" s="2"/>
      <c r="D127" s="2"/>
      <c r="E127" s="2"/>
      <c r="F127" s="2"/>
      <c r="H127" s="48"/>
    </row>
    <row r="128" spans="1:8" x14ac:dyDescent="0.3">
      <c r="A128" s="2"/>
      <c r="C128" s="2"/>
      <c r="D128" s="2"/>
      <c r="E128" s="2"/>
      <c r="F128" s="2"/>
      <c r="H128" s="48"/>
    </row>
    <row r="129" spans="1:8" x14ac:dyDescent="0.3">
      <c r="A129" s="2"/>
      <c r="C129" s="2"/>
      <c r="D129" s="2"/>
      <c r="E129" s="2"/>
      <c r="F129" s="2"/>
      <c r="H129" s="48"/>
    </row>
    <row r="130" spans="1:8" x14ac:dyDescent="0.3">
      <c r="A130" s="2"/>
      <c r="C130" s="2"/>
      <c r="D130" s="2"/>
      <c r="E130" s="2"/>
      <c r="F130" s="2"/>
      <c r="H130" s="48"/>
    </row>
  </sheetData>
  <autoFilter ref="C1:C130"/>
  <mergeCells count="14">
    <mergeCell ref="A1:G1"/>
    <mergeCell ref="A2:G2"/>
    <mergeCell ref="A5:A7"/>
    <mergeCell ref="B5:B7"/>
    <mergeCell ref="A3:G3"/>
    <mergeCell ref="C5:C7"/>
    <mergeCell ref="D5:D7"/>
    <mergeCell ref="E5:E7"/>
    <mergeCell ref="F5:F7"/>
    <mergeCell ref="A53:B53"/>
    <mergeCell ref="A8:A9"/>
    <mergeCell ref="A17:A18"/>
    <mergeCell ref="G5:G7"/>
    <mergeCell ref="H5:H7"/>
  </mergeCells>
  <phoneticPr fontId="3" type="noConversion"/>
  <printOptions horizontalCentered="1"/>
  <pageMargins left="0.25" right="0.25" top="0.5" bottom="0.5" header="0.3" footer="0.3"/>
  <pageSetup paperSize="9" scale="80" fitToWidth="2" fitToHeight="47" orientation="landscape" r:id="rId1"/>
  <headerFooter alignWithMargins="0">
    <oddFooter>&amp;C&amp;"TH SarabunPSK,ธรรมดา"หน้าที่ &amp;P จาก &amp;N&amp;R&amp;"TH SarabunPSK,ธรรมดา"ภาคตะวันออกเฉียงเหนือตอนล่าง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สรุป Top 5-กลุ่มล่าง2</vt:lpstr>
      <vt:lpstr>สรุปโครงการอื่นๆ</vt:lpstr>
      <vt:lpstr>สรุปรวม</vt:lpstr>
      <vt:lpstr> ลักษณะโครงการ</vt:lpstr>
      <vt:lpstr>'สรุป Top 5-กลุ่มล่าง2'!Print_Area</vt:lpstr>
      <vt:lpstr>สรุปโครงการอื่นๆ!Print_Area</vt:lpstr>
      <vt:lpstr>สรุปรวม!Print_Area</vt:lpstr>
      <vt:lpstr>' ลักษณะโครงการ'!Print_Titles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2013-03-20T02:22:02Z</cp:lastPrinted>
  <dcterms:created xsi:type="dcterms:W3CDTF">2009-02-23T08:52:27Z</dcterms:created>
  <dcterms:modified xsi:type="dcterms:W3CDTF">2013-04-03T02:38:06Z</dcterms:modified>
</cp:coreProperties>
</file>